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Z:\01- AFFAIRES\06- 2025\25-1124 - CLERMONT - CHU batiments CMP-A et CMP-B\06-DCE\04-Etudes\Lot XX-Génie Climatique\Pièces écrites\"/>
    </mc:Choice>
  </mc:AlternateContent>
  <xr:revisionPtr revIDLastSave="0" documentId="13_ncr:1_{16244BB3-1F20-4788-8CF0-83CCE79D04FB}" xr6:coauthVersionLast="47" xr6:coauthVersionMax="47" xr10:uidLastSave="{00000000-0000-0000-0000-000000000000}"/>
  <bookViews>
    <workbookView xWindow="-120" yWindow="-120" windowWidth="29040" windowHeight="15720" tabRatio="862" xr2:uid="{00000000-000D-0000-FFFF-FFFF00000000}"/>
  </bookViews>
  <sheets>
    <sheet name="PdG" sheetId="55" r:id="rId1"/>
    <sheet name="Nota" sheetId="54" r:id="rId2"/>
    <sheet name="CDPGF" sheetId="56" r:id="rId3"/>
  </sheets>
  <definedNames>
    <definedName name="_ct2" localSheetId="2" hidden="1">{#N/A,#N/A,FALSE,"ST.1";#N/A,#N/A,FALSE,"TO";#N/A,#N/A,FALSE,"SL.1";#N/A,#N/A,FALSE,"CL.1";#N/A,#N/A,FALSE,"EL.1";#N/A,#N/A,FALSE,"EL.2"}</definedName>
    <definedName name="_ct2" localSheetId="1" hidden="1">{#N/A,#N/A,FALSE,"ST.1";#N/A,#N/A,FALSE,"TO";#N/A,#N/A,FALSE,"SL.1";#N/A,#N/A,FALSE,"CL.1";#N/A,#N/A,FALSE,"EL.1";#N/A,#N/A,FALSE,"EL.2"}</definedName>
    <definedName name="_ct2" hidden="1">{#N/A,#N/A,FALSE,"ST.1";#N/A,#N/A,FALSE,"TO";#N/A,#N/A,FALSE,"SL.1";#N/A,#N/A,FALSE,"CL.1";#N/A,#N/A,FALSE,"EL.1";#N/A,#N/A,FALSE,"EL.2"}</definedName>
    <definedName name="annexe" localSheetId="2" hidden="1">{#N/A,#N/A,FALSE,"ST.1";#N/A,#N/A,FALSE,"TO";#N/A,#N/A,FALSE,"SL.1";#N/A,#N/A,FALSE,"CL.1";#N/A,#N/A,FALSE,"EL.1";#N/A,#N/A,FALSE,"EL.2"}</definedName>
    <definedName name="annexe" localSheetId="1" hidden="1">{#N/A,#N/A,FALSE,"ST.1";#N/A,#N/A,FALSE,"TO";#N/A,#N/A,FALSE,"SL.1";#N/A,#N/A,FALSE,"CL.1";#N/A,#N/A,FALSE,"EL.1";#N/A,#N/A,FALSE,"EL.2"}</definedName>
    <definedName name="annexe" hidden="1">{#N/A,#N/A,FALSE,"ST.1";#N/A,#N/A,FALSE,"TO";#N/A,#N/A,FALSE,"SL.1";#N/A,#N/A,FALSE,"CL.1";#N/A,#N/A,FALSE,"EL.1";#N/A,#N/A,FALSE,"EL.2"}</definedName>
    <definedName name="Annexe1B" localSheetId="2" hidden="1">{#N/A,#N/A,FALSE,"ST.1";#N/A,#N/A,FALSE,"TO";#N/A,#N/A,FALSE,"SL.1";#N/A,#N/A,FALSE,"CL.1";#N/A,#N/A,FALSE,"EL.1";#N/A,#N/A,FALSE,"EL.2"}</definedName>
    <definedName name="Annexe1B" localSheetId="1" hidden="1">{#N/A,#N/A,FALSE,"ST.1";#N/A,#N/A,FALSE,"TO";#N/A,#N/A,FALSE,"SL.1";#N/A,#N/A,FALSE,"CL.1";#N/A,#N/A,FALSE,"EL.1";#N/A,#N/A,FALSE,"EL.2"}</definedName>
    <definedName name="Annexe1B" hidden="1">{#N/A,#N/A,FALSE,"ST.1";#N/A,#N/A,FALSE,"TO";#N/A,#N/A,FALSE,"SL.1";#N/A,#N/A,FALSE,"CL.1";#N/A,#N/A,FALSE,"EL.1";#N/A,#N/A,FALSE,"EL.2"}</definedName>
    <definedName name="Annexe2B" localSheetId="2" hidden="1">{#N/A,#N/A,FALSE,"ST.1";#N/A,#N/A,FALSE,"TO";#N/A,#N/A,FALSE,"SL.1";#N/A,#N/A,FALSE,"CL.1";#N/A,#N/A,FALSE,"EL.1";#N/A,#N/A,FALSE,"EL.2"}</definedName>
    <definedName name="Annexe2B" localSheetId="1" hidden="1">{#N/A,#N/A,FALSE,"ST.1";#N/A,#N/A,FALSE,"TO";#N/A,#N/A,FALSE,"SL.1";#N/A,#N/A,FALSE,"CL.1";#N/A,#N/A,FALSE,"EL.1";#N/A,#N/A,FALSE,"EL.2"}</definedName>
    <definedName name="Annexe2B" hidden="1">{#N/A,#N/A,FALSE,"ST.1";#N/A,#N/A,FALSE,"TO";#N/A,#N/A,FALSE,"SL.1";#N/A,#N/A,FALSE,"CL.1";#N/A,#N/A,FALSE,"EL.1";#N/A,#N/A,FALSE,"EL.2"}</definedName>
    <definedName name="Annexe3B" localSheetId="2" hidden="1">{#N/A,#N/A,FALSE,"ST.1";#N/A,#N/A,FALSE,"TO";#N/A,#N/A,FALSE,"SL.1";#N/A,#N/A,FALSE,"CL.1";#N/A,#N/A,FALSE,"EL.1";#N/A,#N/A,FALSE,"EL.2"}</definedName>
    <definedName name="Annexe3B" localSheetId="1" hidden="1">{#N/A,#N/A,FALSE,"ST.1";#N/A,#N/A,FALSE,"TO";#N/A,#N/A,FALSE,"SL.1";#N/A,#N/A,FALSE,"CL.1";#N/A,#N/A,FALSE,"EL.1";#N/A,#N/A,FALSE,"EL.2"}</definedName>
    <definedName name="Annexe3B" hidden="1">{#N/A,#N/A,FALSE,"ST.1";#N/A,#N/A,FALSE,"TO";#N/A,#N/A,FALSE,"SL.1";#N/A,#N/A,FALSE,"CL.1";#N/A,#N/A,FALSE,"EL.1";#N/A,#N/A,FALSE,"EL.2"}</definedName>
    <definedName name="Annexe4B" localSheetId="2" hidden="1">{#N/A,#N/A,FALSE,"ST.1";#N/A,#N/A,FALSE,"TO";#N/A,#N/A,FALSE,"SL.1";#N/A,#N/A,FALSE,"CL.1";#N/A,#N/A,FALSE,"EL.1";#N/A,#N/A,FALSE,"EL.2"}</definedName>
    <definedName name="Annexe4B" localSheetId="1" hidden="1">{#N/A,#N/A,FALSE,"ST.1";#N/A,#N/A,FALSE,"TO";#N/A,#N/A,FALSE,"SL.1";#N/A,#N/A,FALSE,"CL.1";#N/A,#N/A,FALSE,"EL.1";#N/A,#N/A,FALSE,"EL.2"}</definedName>
    <definedName name="Annexe4B" hidden="1">{#N/A,#N/A,FALSE,"ST.1";#N/A,#N/A,FALSE,"TO";#N/A,#N/A,FALSE,"SL.1";#N/A,#N/A,FALSE,"CL.1";#N/A,#N/A,FALSE,"EL.1";#N/A,#N/A,FALSE,"EL.2"}</definedName>
    <definedName name="Annexe5" localSheetId="2" hidden="1">{#N/A,#N/A,FALSE,"ST.1";#N/A,#N/A,FALSE,"TO";#N/A,#N/A,FALSE,"SL.1";#N/A,#N/A,FALSE,"CL.1";#N/A,#N/A,FALSE,"EL.1";#N/A,#N/A,FALSE,"EL.2"}</definedName>
    <definedName name="Annexe5" localSheetId="1" hidden="1">{#N/A,#N/A,FALSE,"ST.1";#N/A,#N/A,FALSE,"TO";#N/A,#N/A,FALSE,"SL.1";#N/A,#N/A,FALSE,"CL.1";#N/A,#N/A,FALSE,"EL.1";#N/A,#N/A,FALSE,"EL.2"}</definedName>
    <definedName name="Annexe5" hidden="1">{#N/A,#N/A,FALSE,"ST.1";#N/A,#N/A,FALSE,"TO";#N/A,#N/A,FALSE,"SL.1";#N/A,#N/A,FALSE,"CL.1";#N/A,#N/A,FALSE,"EL.1";#N/A,#N/A,FALSE,"EL.2"}</definedName>
    <definedName name="Annexe6B" localSheetId="2" hidden="1">{#N/A,#N/A,FALSE,"ST.1";#N/A,#N/A,FALSE,"TO";#N/A,#N/A,FALSE,"SL.1";#N/A,#N/A,FALSE,"CL.1";#N/A,#N/A,FALSE,"EL.1";#N/A,#N/A,FALSE,"EL.2"}</definedName>
    <definedName name="Annexe6B" localSheetId="1" hidden="1">{#N/A,#N/A,FALSE,"ST.1";#N/A,#N/A,FALSE,"TO";#N/A,#N/A,FALSE,"SL.1";#N/A,#N/A,FALSE,"CL.1";#N/A,#N/A,FALSE,"EL.1";#N/A,#N/A,FALSE,"EL.2"}</definedName>
    <definedName name="Annexe6B" hidden="1">{#N/A,#N/A,FALSE,"ST.1";#N/A,#N/A,FALSE,"TO";#N/A,#N/A,FALSE,"SL.1";#N/A,#N/A,FALSE,"CL.1";#N/A,#N/A,FALSE,"EL.1";#N/A,#N/A,FALSE,"EL.2"}</definedName>
    <definedName name="Annexe7B" localSheetId="2" hidden="1">{#N/A,#N/A,FALSE,"ST.1";#N/A,#N/A,FALSE,"TO";#N/A,#N/A,FALSE,"SL.1";#N/A,#N/A,FALSE,"CL.1";#N/A,#N/A,FALSE,"EL.1";#N/A,#N/A,FALSE,"EL.2"}</definedName>
    <definedName name="Annexe7B" localSheetId="1" hidden="1">{#N/A,#N/A,FALSE,"ST.1";#N/A,#N/A,FALSE,"TO";#N/A,#N/A,FALSE,"SL.1";#N/A,#N/A,FALSE,"CL.1";#N/A,#N/A,FALSE,"EL.1";#N/A,#N/A,FALSE,"EL.2"}</definedName>
    <definedName name="Annexe7B" hidden="1">{#N/A,#N/A,FALSE,"ST.1";#N/A,#N/A,FALSE,"TO";#N/A,#N/A,FALSE,"SL.1";#N/A,#N/A,FALSE,"CL.1";#N/A,#N/A,FALSE,"EL.1";#N/A,#N/A,FALSE,"EL.2"}</definedName>
    <definedName name="Annexe8B" localSheetId="2" hidden="1">{#N/A,#N/A,FALSE,"ST.1";#N/A,#N/A,FALSE,"TO";#N/A,#N/A,FALSE,"SL.1";#N/A,#N/A,FALSE,"CL.1";#N/A,#N/A,FALSE,"EL.1";#N/A,#N/A,FALSE,"EL.2"}</definedName>
    <definedName name="Annexe8B" localSheetId="1" hidden="1">{#N/A,#N/A,FALSE,"ST.1";#N/A,#N/A,FALSE,"TO";#N/A,#N/A,FALSE,"SL.1";#N/A,#N/A,FALSE,"CL.1";#N/A,#N/A,FALSE,"EL.1";#N/A,#N/A,FALSE,"EL.2"}</definedName>
    <definedName name="Annexe8B" hidden="1">{#N/A,#N/A,FALSE,"ST.1";#N/A,#N/A,FALSE,"TO";#N/A,#N/A,FALSE,"SL.1";#N/A,#N/A,FALSE,"CL.1";#N/A,#N/A,FALSE,"EL.1";#N/A,#N/A,FALSE,"EL.2"}</definedName>
    <definedName name="aze" localSheetId="1" hidden="1">{#N/A,#N/A,FALSE,0;#N/A,#N/A,FALSE,0;#N/A,#N/A,FALSE,0;#N/A,#N/A,FALSE,0;#N/A,#N/A,FALSE,0;#N/A,#N/A,FALSE,0}</definedName>
    <definedName name="aze" hidden="1">{#N/A,#N/A,FALSE,0;#N/A,#N/A,FALSE,0;#N/A,#N/A,FALSE,0;#N/A,#N/A,FALSE,0;#N/A,#N/A,FALSE,0;#N/A,#N/A,FALSE,0}</definedName>
    <definedName name="BatB5orig" localSheetId="2" hidden="1">{#N/A,#N/A,FALSE,"ST.1";#N/A,#N/A,FALSE,"TO";#N/A,#N/A,FALSE,"SL.1";#N/A,#N/A,FALSE,"CL.1";#N/A,#N/A,FALSE,"EL.1";#N/A,#N/A,FALSE,"EL.2"}</definedName>
    <definedName name="BatB5orig" localSheetId="1" hidden="1">{#N/A,#N/A,FALSE,"ST.1";#N/A,#N/A,FALSE,"TO";#N/A,#N/A,FALSE,"SL.1";#N/A,#N/A,FALSE,"CL.1";#N/A,#N/A,FALSE,"EL.1";#N/A,#N/A,FALSE,"EL.2"}</definedName>
    <definedName name="BatB5orig" hidden="1">{#N/A,#N/A,FALSE,"ST.1";#N/A,#N/A,FALSE,"TO";#N/A,#N/A,FALSE,"SL.1";#N/A,#N/A,FALSE,"CL.1";#N/A,#N/A,FALSE,"EL.1";#N/A,#N/A,FALSE,"EL.2"}</definedName>
    <definedName name="JJIOJ" localSheetId="1" hidden="1">{#N/A,#N/A,FALSE,"ST.1";#N/A,#N/A,FALSE,"TO";#N/A,#N/A,FALSE,"SL.1";#N/A,#N/A,FALSE,"CL.1";#N/A,#N/A,FALSE,"EL.1";#N/A,#N/A,FALSE,"EL.2"}</definedName>
    <definedName name="JJIOJ" hidden="1">{#N/A,#N/A,FALSE,"ST.1";#N/A,#N/A,FALSE,"TO";#N/A,#N/A,FALSE,"SL.1";#N/A,#N/A,FALSE,"CL.1";#N/A,#N/A,FALSE,"EL.1";#N/A,#N/A,FALSE,"EL.2"}</definedName>
    <definedName name="TGBTN1B" localSheetId="2" hidden="1">{#N/A,#N/A,FALSE,"ST.1";#N/A,#N/A,FALSE,"TO";#N/A,#N/A,FALSE,"SL.1";#N/A,#N/A,FALSE,"CL.1";#N/A,#N/A,FALSE,"EL.1";#N/A,#N/A,FALSE,"EL.2"}</definedName>
    <definedName name="TGBTN1B" localSheetId="1" hidden="1">{#N/A,#N/A,FALSE,"ST.1";#N/A,#N/A,FALSE,"TO";#N/A,#N/A,FALSE,"SL.1";#N/A,#N/A,FALSE,"CL.1";#N/A,#N/A,FALSE,"EL.1";#N/A,#N/A,FALSE,"EL.2"}</definedName>
    <definedName name="TGBTN1B" hidden="1">{#N/A,#N/A,FALSE,"ST.1";#N/A,#N/A,FALSE,"TO";#N/A,#N/A,FALSE,"SL.1";#N/A,#N/A,FALSE,"CL.1";#N/A,#N/A,FALSE,"EL.1";#N/A,#N/A,FALSE,"EL.2"}</definedName>
    <definedName name="wrn.MSSA._.CONSOMMATEURS." localSheetId="2" hidden="1">{#N/A,#N/A,FALSE,"ST.1";#N/A,#N/A,FALSE,"TO";#N/A,#N/A,FALSE,"SL.1";#N/A,#N/A,FALSE,"CL.1";#N/A,#N/A,FALSE,"EL.1";#N/A,#N/A,FALSE,"EL.2"}</definedName>
    <definedName name="wrn.MSSA._.CONSOMMATEURS." localSheetId="1" hidden="1">{#N/A,#N/A,FALSE,"ST.1";#N/A,#N/A,FALSE,"TO";#N/A,#N/A,FALSE,"SL.1";#N/A,#N/A,FALSE,"CL.1";#N/A,#N/A,FALSE,"EL.1";#N/A,#N/A,FALSE,"EL.2"}</definedName>
    <definedName name="wrn.MSSA._.CONSOMMATEURS." hidden="1">{#N/A,#N/A,FALSE,"ST.1";#N/A,#N/A,FALSE,"TO";#N/A,#N/A,FALSE,"SL.1";#N/A,#N/A,FALSE,"CL.1";#N/A,#N/A,FALSE,"EL.1";#N/A,#N/A,FALSE,"EL.2"}</definedName>
    <definedName name="_xlnm.Print_Area" localSheetId="2">CDPGF!$A$1:$G$224</definedName>
    <definedName name="_xlnm.Print_Area" localSheetId="1">Nota!$A$1:$G$44</definedName>
    <definedName name="_xlnm.Print_Area" localSheetId="0">PdG!$A$1:$G$39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15" i="56" l="1"/>
  <c r="G114" i="56"/>
  <c r="G113" i="56"/>
  <c r="G112" i="56"/>
  <c r="G25" i="56"/>
  <c r="G24" i="56"/>
  <c r="G23" i="56"/>
  <c r="G22" i="56"/>
  <c r="G21" i="56"/>
  <c r="B46" i="56"/>
  <c r="G119" i="56"/>
  <c r="G118" i="56"/>
  <c r="G117" i="56"/>
  <c r="G116" i="56"/>
  <c r="G5" i="56" l="1"/>
  <c r="G6" i="56"/>
  <c r="G77" i="56" l="1"/>
  <c r="G75" i="56"/>
  <c r="G74" i="56"/>
  <c r="G73" i="56"/>
  <c r="G72" i="56"/>
  <c r="G71" i="56"/>
  <c r="G70" i="56"/>
  <c r="G62" i="56"/>
  <c r="G61" i="56"/>
  <c r="G60" i="56"/>
  <c r="G59" i="56"/>
  <c r="G58" i="56"/>
  <c r="G57" i="56"/>
  <c r="B210" i="56"/>
  <c r="A210" i="56"/>
  <c r="B208" i="56"/>
  <c r="A208" i="56"/>
  <c r="B206" i="56"/>
  <c r="A206" i="56"/>
  <c r="B204" i="56"/>
  <c r="A204" i="56"/>
  <c r="B202" i="56"/>
  <c r="A202" i="56"/>
  <c r="B200" i="56"/>
  <c r="A200" i="56"/>
  <c r="B198" i="56"/>
  <c r="A198" i="56"/>
  <c r="B196" i="56"/>
  <c r="A196" i="56"/>
  <c r="B194" i="56"/>
  <c r="A194" i="56"/>
  <c r="B189" i="56"/>
  <c r="A189" i="56"/>
  <c r="B187" i="56"/>
  <c r="A187" i="56"/>
  <c r="B185" i="56"/>
  <c r="A185" i="56"/>
  <c r="B183" i="56"/>
  <c r="A183" i="56"/>
  <c r="B181" i="56"/>
  <c r="A181" i="56"/>
  <c r="G131" i="56"/>
  <c r="G130" i="56"/>
  <c r="G129" i="56"/>
  <c r="G128" i="56"/>
  <c r="G127" i="56"/>
  <c r="G134" i="56"/>
  <c r="G133" i="56"/>
  <c r="G132" i="56"/>
  <c r="G136" i="56"/>
  <c r="G135" i="56"/>
  <c r="G111" i="56"/>
  <c r="G110" i="56"/>
  <c r="G109" i="56"/>
  <c r="G108" i="56"/>
  <c r="G107" i="56"/>
  <c r="G106" i="56"/>
  <c r="G105" i="56"/>
  <c r="G104" i="56"/>
  <c r="G103" i="56"/>
  <c r="G102" i="56"/>
  <c r="G101" i="56"/>
  <c r="G100" i="56"/>
  <c r="G99" i="56"/>
  <c r="G98" i="56"/>
  <c r="G97" i="56"/>
  <c r="G96" i="56"/>
  <c r="G83" i="56"/>
  <c r="G82" i="56"/>
  <c r="G81" i="56"/>
  <c r="G54" i="56"/>
  <c r="G67" i="56"/>
  <c r="G79" i="56"/>
  <c r="G78" i="56"/>
  <c r="G76" i="56"/>
  <c r="G69" i="56"/>
  <c r="G68" i="56"/>
  <c r="G64" i="56"/>
  <c r="G89" i="56"/>
  <c r="G88" i="56"/>
  <c r="G87" i="56"/>
  <c r="G90" i="56"/>
  <c r="G86" i="56"/>
  <c r="G85" i="56"/>
  <c r="G84" i="56"/>
  <c r="G65" i="56"/>
  <c r="G56" i="56"/>
  <c r="G55" i="56"/>
  <c r="G63" i="56"/>
  <c r="G80" i="56"/>
  <c r="G66" i="56"/>
  <c r="G44" i="56"/>
  <c r="G43" i="56"/>
  <c r="G41" i="56"/>
  <c r="G38" i="56"/>
  <c r="G37" i="56"/>
  <c r="G36" i="56"/>
  <c r="G35" i="56"/>
  <c r="G34" i="56"/>
  <c r="G33" i="56"/>
  <c r="G32" i="56"/>
  <c r="G39" i="56"/>
  <c r="G30" i="56"/>
  <c r="G29" i="56"/>
  <c r="G28" i="56"/>
  <c r="G27" i="56"/>
  <c r="G12" i="56"/>
  <c r="B176" i="56" l="1"/>
  <c r="G175" i="56"/>
  <c r="B174" i="56"/>
  <c r="G173" i="56"/>
  <c r="G172" i="56"/>
  <c r="G174" i="56" s="1"/>
  <c r="G210" i="56" s="1"/>
  <c r="G171" i="56"/>
  <c r="B170" i="56"/>
  <c r="G169" i="56"/>
  <c r="G168" i="56"/>
  <c r="G170" i="56" s="1"/>
  <c r="G208" i="56" s="1"/>
  <c r="G167" i="56"/>
  <c r="B166" i="56"/>
  <c r="G165" i="56"/>
  <c r="G164" i="56"/>
  <c r="G166" i="56" s="1"/>
  <c r="G206" i="56" s="1"/>
  <c r="G163" i="56"/>
  <c r="B162" i="56"/>
  <c r="G161" i="56"/>
  <c r="G160" i="56"/>
  <c r="G162" i="56" s="1"/>
  <c r="G204" i="56" s="1"/>
  <c r="G159" i="56"/>
  <c r="B158" i="56"/>
  <c r="G157" i="56"/>
  <c r="G156" i="56"/>
  <c r="G158" i="56" s="1"/>
  <c r="G202" i="56" s="1"/>
  <c r="G155" i="56"/>
  <c r="B154" i="56"/>
  <c r="G153" i="56"/>
  <c r="G152" i="56"/>
  <c r="G154" i="56" s="1"/>
  <c r="G200" i="56" s="1"/>
  <c r="G151" i="56"/>
  <c r="B150" i="56"/>
  <c r="G149" i="56"/>
  <c r="G148" i="56"/>
  <c r="G150" i="56" s="1"/>
  <c r="G198" i="56" s="1"/>
  <c r="G147" i="56"/>
  <c r="B146" i="56"/>
  <c r="G145" i="56"/>
  <c r="G144" i="56"/>
  <c r="G146" i="56" s="1"/>
  <c r="G196" i="56" s="1"/>
  <c r="G143" i="56"/>
  <c r="G142" i="56"/>
  <c r="B140" i="56"/>
  <c r="G139" i="56"/>
  <c r="B138" i="56"/>
  <c r="G137" i="56"/>
  <c r="G126" i="56"/>
  <c r="G125" i="56"/>
  <c r="G124" i="56"/>
  <c r="G123" i="56"/>
  <c r="G122" i="56"/>
  <c r="B121" i="56"/>
  <c r="G120" i="56"/>
  <c r="G95" i="56"/>
  <c r="G94" i="56"/>
  <c r="G93" i="56"/>
  <c r="G92" i="56"/>
  <c r="G91" i="56"/>
  <c r="G53" i="56"/>
  <c r="G52" i="56"/>
  <c r="G49" i="56"/>
  <c r="G48" i="56"/>
  <c r="G47" i="56"/>
  <c r="G45" i="56"/>
  <c r="G42" i="56"/>
  <c r="G40" i="56"/>
  <c r="G31" i="56"/>
  <c r="G20" i="56"/>
  <c r="G19" i="56"/>
  <c r="G18" i="56"/>
  <c r="G17" i="56"/>
  <c r="G16" i="56"/>
  <c r="B15" i="56"/>
  <c r="G14" i="56"/>
  <c r="G13" i="56"/>
  <c r="G11" i="56"/>
  <c r="G10" i="56"/>
  <c r="G9" i="56"/>
  <c r="G8" i="56"/>
  <c r="G7" i="56"/>
  <c r="G138" i="56" l="1"/>
  <c r="G189" i="56" s="1"/>
  <c r="G121" i="56"/>
  <c r="G187" i="56" s="1"/>
  <c r="G15" i="56"/>
  <c r="G183" i="56" s="1"/>
  <c r="G46" i="56"/>
  <c r="G185" i="56" s="1"/>
  <c r="G213" i="56"/>
  <c r="G140" i="56" l="1"/>
  <c r="G176" i="56"/>
  <c r="G192" i="56"/>
  <c r="G218" i="56" s="1"/>
  <c r="G4" i="56" l="1"/>
  <c r="G3" i="56"/>
  <c r="G219" i="56" l="1"/>
  <c r="G220" i="56" s="1"/>
</calcChain>
</file>

<file path=xl/sharedStrings.xml><?xml version="1.0" encoding="utf-8"?>
<sst xmlns="http://schemas.openxmlformats.org/spreadsheetml/2006/main" count="262" uniqueCount="159">
  <si>
    <t>NOTA</t>
  </si>
  <si>
    <t>L'entreprise devra se reporter aux articles du C.C.T.P. pour obtenir une définition complète de la prestation.</t>
  </si>
  <si>
    <t>L'entreprise est tenue d'indiquer, en regard de chaque article, le prix unitaire dans le bordereau.</t>
  </si>
  <si>
    <t>Le prix en regard de chaque article, s'entend pour une prestation terminée, comprenant toutes les sujétions de fourniture et de mise en œuvre inhérentes à celles-ci.</t>
  </si>
  <si>
    <t>L'entreprise est tenue de vérifier qu'aucune omission ou erreur ne subsiste dans l'énumération des ouvrages du descriptif et du cadre de décomposition du prix global et forfaitaire, pour mener à leur terme les travaux faisant l'objet de la présente étude.</t>
  </si>
  <si>
    <r>
      <t xml:space="preserve">L'entreprise est donc tenue de les vérifier et de s'engager sur les montants des </t>
    </r>
    <r>
      <rPr>
        <u/>
        <sz val="11"/>
        <color indexed="8"/>
        <rFont val="Calibri"/>
        <family val="2"/>
      </rPr>
      <t>prix forfaitaires</t>
    </r>
    <r>
      <rPr>
        <sz val="11"/>
        <color indexed="8"/>
        <rFont val="Calibri"/>
        <family val="2"/>
      </rPr>
      <t>.</t>
    </r>
  </si>
  <si>
    <t>3.3</t>
  </si>
  <si>
    <t>U</t>
  </si>
  <si>
    <t>4.1</t>
  </si>
  <si>
    <t>PM</t>
  </si>
  <si>
    <t>4.2</t>
  </si>
  <si>
    <t>3.1</t>
  </si>
  <si>
    <t>3.2</t>
  </si>
  <si>
    <t>ml</t>
  </si>
  <si>
    <t>3.3.1</t>
  </si>
  <si>
    <t>3.3.2</t>
  </si>
  <si>
    <t>3.3.3</t>
  </si>
  <si>
    <t>Phase</t>
  </si>
  <si>
    <t>Indice</t>
  </si>
  <si>
    <t>Date</t>
  </si>
  <si>
    <t>Objet</t>
  </si>
  <si>
    <t>Rédacteur</t>
  </si>
  <si>
    <t>Relecture</t>
  </si>
  <si>
    <t>A</t>
  </si>
  <si>
    <t>Maitre d’ouvrage :</t>
  </si>
  <si>
    <t xml:space="preserve">
</t>
  </si>
  <si>
    <t>Emission Originale</t>
  </si>
  <si>
    <t>BETEM CENTRE – 15 Avenue Cyprien Faurie - ZI du Teinchurier - 19 100 BRIVE</t>
  </si>
  <si>
    <t>C.D.P.G.F</t>
  </si>
  <si>
    <t>Le présent cadre de décomposition du prix global et forfaitaire n’est pas limitatif et il devra être, le cas échéant, complété par l’entreprise (métrés, et PU), compte tenu de l’étude réalisée et de l’appréciation qui lui est laissée pour définir les travaux qui lui incombent</t>
  </si>
  <si>
    <t>DESIGNATION DES OUVRAGES</t>
  </si>
  <si>
    <t>ens</t>
  </si>
  <si>
    <t>RECAPITULATIF</t>
  </si>
  <si>
    <t>Sous-Total HT § 4</t>
  </si>
  <si>
    <t>T.V.A 20,0 %</t>
  </si>
  <si>
    <t>P.U H.T</t>
  </si>
  <si>
    <t>P.T H.T</t>
  </si>
  <si>
    <t>N° ART.</t>
  </si>
  <si>
    <t>Qté ENT.</t>
  </si>
  <si>
    <t xml:space="preserve">Total TTC </t>
  </si>
  <si>
    <t>Total HT</t>
  </si>
  <si>
    <t>Les articles du présent bordereau correspondent aux prescriptions des mêmes articles du CCTP. La marque et le type de chaque matériel proposé est à indiquer aux emplacements prévus.</t>
  </si>
  <si>
    <t>Bureau d’études TCE :</t>
  </si>
  <si>
    <t>Principe</t>
  </si>
  <si>
    <t>Architecte :</t>
  </si>
  <si>
    <t>3.2.1</t>
  </si>
  <si>
    <t>3.2.2</t>
  </si>
  <si>
    <t>DESCRIPTION DES TRAVAUX DE PLOMBERIE</t>
  </si>
  <si>
    <t>Robinetterie et accessoires réseaux sanitaires</t>
  </si>
  <si>
    <t>Désinfection des réseaux</t>
  </si>
  <si>
    <t>4.3</t>
  </si>
  <si>
    <t>Appareils sanitaires</t>
  </si>
  <si>
    <t>Accessoires sanitaires</t>
  </si>
  <si>
    <t>4.4</t>
  </si>
  <si>
    <t>. Marque :</t>
  </si>
  <si>
    <t>Vanne d'arrêt 1/4 de tour</t>
  </si>
  <si>
    <t>Percements, fourreaux de traversées de cloisons, murs, planchers et rebouchages</t>
  </si>
  <si>
    <t>Désinfection et rinçage des réseaux, compris produits désinfectants adéquats</t>
  </si>
  <si>
    <t>. Réf. :</t>
  </si>
  <si>
    <t>Robinet d'arrêt</t>
  </si>
  <si>
    <t>Flexibles de raccordements</t>
  </si>
  <si>
    <t>Clapets anti retour, filtres et robinets d'arrêt</t>
  </si>
  <si>
    <t>Miroir</t>
  </si>
  <si>
    <t>Miroir suivant CCTP</t>
  </si>
  <si>
    <t>Distributeur de savon</t>
  </si>
  <si>
    <t>Distributeur de savon suivant CCTP</t>
  </si>
  <si>
    <t>Distributeur papier W.C.</t>
  </si>
  <si>
    <t>Tube P.V.C. compris raccords, culottes, support, saignées,</t>
  </si>
  <si>
    <t>percements, et toutes sujétions de mise en oeuvre :</t>
  </si>
  <si>
    <t>Ø 50</t>
  </si>
  <si>
    <t>Ø 63</t>
  </si>
  <si>
    <t>Ø 100</t>
  </si>
  <si>
    <t>Ø 125</t>
  </si>
  <si>
    <t>Ø ...</t>
  </si>
  <si>
    <t>Manchons coupe-feu 2 heures pour traversées de parois</t>
  </si>
  <si>
    <t>4.5</t>
  </si>
  <si>
    <t>Mise en place d'un dispositif d'injection de produits suivant CCTP</t>
  </si>
  <si>
    <t>DISTRIBUTION INTERIEURE</t>
  </si>
  <si>
    <t>3.3.4</t>
  </si>
  <si>
    <t>3.4</t>
  </si>
  <si>
    <t>3.4.1</t>
  </si>
  <si>
    <t>3.4.2</t>
  </si>
  <si>
    <t>Calorifuge de canalisations</t>
  </si>
  <si>
    <t>4.6</t>
  </si>
  <si>
    <t>EVACUATION DES EAUX USEES, EAUX VANNES</t>
  </si>
  <si>
    <t>Canalisation en matière plastique</t>
  </si>
  <si>
    <t>DIVERS</t>
  </si>
  <si>
    <t>INSTALLATIONS/PROTECTIONS/HYGIENE ET SECURITE</t>
  </si>
  <si>
    <t>PERCEMENTS-REBOUCHAGES</t>
  </si>
  <si>
    <t>ESSAIS-REGLAGES-REPERAGES</t>
  </si>
  <si>
    <t>ACOUSTIQUE</t>
  </si>
  <si>
    <t>ATTESTATIONS D'ESSAIS ET DE FONCTIONNEMENT</t>
  </si>
  <si>
    <t>EXPLICATIONS AUX UTILISATEURS</t>
  </si>
  <si>
    <t>DOE-DIUO</t>
  </si>
  <si>
    <t>ETUDES EXE</t>
  </si>
  <si>
    <t>Qté BET</t>
  </si>
  <si>
    <t>Ø 16x2</t>
  </si>
  <si>
    <t>. Type. :</t>
  </si>
  <si>
    <t>compris tous accessoires (raccords, réducteurs, coudes préformés...)</t>
  </si>
  <si>
    <t>Calorifugeage par isolant mousse flexible pour tuyauteries d'eau froide et d'eau chaude, compris protections et tous accessoires de pose</t>
  </si>
  <si>
    <t>Lavabo PMR</t>
  </si>
  <si>
    <t>Abattant</t>
  </si>
  <si>
    <t>Pipe WC de raccordement</t>
  </si>
  <si>
    <t>Siphon P.P gain de place à culot démontable</t>
  </si>
  <si>
    <t>Bonde avec tubulure surverse</t>
  </si>
  <si>
    <t>Distributeur d'essuie-mains suivant CCTP</t>
  </si>
  <si>
    <t>Distributeur d'essuie-mains</t>
  </si>
  <si>
    <t>Distributeur papier W.C suivant CCTP</t>
  </si>
  <si>
    <t>Barre coudée 135°</t>
  </si>
  <si>
    <t>Barre coudée 135° suivant CCTP</t>
  </si>
  <si>
    <t>Sous-Total HT § 5</t>
  </si>
  <si>
    <t>WC suspendu</t>
  </si>
  <si>
    <t>WC suspendu - PMR</t>
  </si>
  <si>
    <t>WC suspendu en porcelaine suivant CCTP</t>
  </si>
  <si>
    <t>WC suspendu - PMR - en porcelaine suivant CCTP</t>
  </si>
  <si>
    <t>Bâti support suivant CCTP</t>
  </si>
  <si>
    <t>Plaque de déclenchement suivant CCTP</t>
  </si>
  <si>
    <t>Tubulure d'alimentation</t>
  </si>
  <si>
    <t>CCO</t>
  </si>
  <si>
    <r>
      <rPr>
        <b/>
        <i/>
        <u/>
        <sz val="11"/>
        <rFont val="Calibri"/>
        <family val="2"/>
        <scheme val="minor"/>
      </rPr>
      <t xml:space="preserve">Nota </t>
    </r>
    <r>
      <rPr>
        <i/>
        <u/>
        <sz val="11"/>
        <rFont val="Calibri"/>
        <family val="2"/>
        <scheme val="minor"/>
      </rPr>
      <t xml:space="preserve">: </t>
    </r>
  </si>
  <si>
    <t>APPAREILS SANITAIRES - ROBINETTERIE</t>
  </si>
  <si>
    <t>3.2.3</t>
  </si>
  <si>
    <t>3.2.4</t>
  </si>
  <si>
    <t>3.2.5</t>
  </si>
  <si>
    <t>Mitigeur mécanique sur plage suivant CCTP</t>
  </si>
  <si>
    <t>Barre droite de tirage</t>
  </si>
  <si>
    <t>Barre droite de tirage suivant CCTP</t>
  </si>
  <si>
    <t>TRAVAUX PRELIMINAIRES</t>
  </si>
  <si>
    <t>Neutralisation des réseaux</t>
  </si>
  <si>
    <t>Dépose et évacuation des équipements et réseaux non conservés</t>
  </si>
  <si>
    <t>Raccordement sur les réseaux existants afin d'alimenter les nouveaux appareils</t>
  </si>
  <si>
    <t>Isolant :</t>
  </si>
  <si>
    <t>4.7</t>
  </si>
  <si>
    <t>4.8</t>
  </si>
  <si>
    <t>Prescription générales</t>
  </si>
  <si>
    <t>3.3.3.1</t>
  </si>
  <si>
    <t>3.3.3.2</t>
  </si>
  <si>
    <t>3.3.3.3</t>
  </si>
  <si>
    <t>3.3.4.1</t>
  </si>
  <si>
    <t>3.3.4.2</t>
  </si>
  <si>
    <t>3.3.4.3</t>
  </si>
  <si>
    <t>3.3.4.4</t>
  </si>
  <si>
    <t>3.3.4.5</t>
  </si>
  <si>
    <t>3.3.4.6</t>
  </si>
  <si>
    <t>Mise en accessibilité PMR des bâtiments CMP-A et CMP-B</t>
  </si>
  <si>
    <t>LOT N°05 : Plomberie Sanitaire</t>
  </si>
  <si>
    <t>SARL ANDESITE architecture – 26 rue Amiral Gourbeyre – 63200 RIOM</t>
  </si>
  <si>
    <t>Groupement Hospitalier des Territoires d’Auvergne – 58 rue Montalembert – 63000 CLERMOND-FERRAND</t>
  </si>
  <si>
    <t>DCE</t>
  </si>
  <si>
    <t>12/2025</t>
  </si>
  <si>
    <t>JSE</t>
  </si>
  <si>
    <t>Canalisations intérieure</t>
  </si>
  <si>
    <t>Ø 12x2</t>
  </si>
  <si>
    <t>Ø 14x2</t>
  </si>
  <si>
    <t>Tube cuivre, y compris raccords, supports, et toutes sujétions de pose :</t>
  </si>
  <si>
    <t>Tube PEHD, y compris raccords, supports, et toutes sujétions de pose :</t>
  </si>
  <si>
    <t>Pot à balai WC</t>
  </si>
  <si>
    <t>Pot à balai WC suivant CCTP</t>
  </si>
  <si>
    <t>Lavabo inox accessible PMR suivant CCTP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</si>
</sst>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_€_-;\-* #,##0.00\ _€_-;_-* &quot;-&quot;??\ _€_-;_-@_-"/>
    <numFmt numFmtId="165" formatCode="_-* #,##0.00\ _F_-;\-* #,##0.00\ _F_-;_-* &quot;-&quot;??\ _F_-;_-@_-"/>
    <numFmt numFmtId="166" formatCode="_-* #,##0.00\ [$€]_-;\-* #,##0.00\ [$€]_-;_-* &quot;-&quot;??\ [$€]_-;_-@_-"/>
    <numFmt numFmtId="167" formatCode="#."/>
    <numFmt numFmtId="168" formatCode="0.00_)"/>
    <numFmt numFmtId="169" formatCode="#,##0.00&quot; F&quot;;\-#,##0.00&quot; F&quot;"/>
    <numFmt numFmtId="170" formatCode="_-* #,##0.00\ [$€-1]_-;\-* #,##0.00\ [$€-1]_-;_-* &quot;-&quot;??\ [$€-1]_-"/>
    <numFmt numFmtId="171" formatCode="0.0"/>
    <numFmt numFmtId="172" formatCode="#,##0.00\ _F"/>
    <numFmt numFmtId="173" formatCode="#,##0\ [$€-1]"/>
    <numFmt numFmtId="174" formatCode="#,##0.00\ [$€-1]"/>
  </numFmts>
  <fonts count="59" x14ac:knownFonts="1">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0"/>
      <name val="Arial"/>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Times New Roman"/>
      <family val="1"/>
    </font>
    <font>
      <sz val="12"/>
      <name val="Times New Roman"/>
      <family val="1"/>
    </font>
    <font>
      <sz val="1"/>
      <color indexed="16"/>
      <name val="Courier"/>
      <family val="3"/>
    </font>
    <font>
      <sz val="8"/>
      <name val="Arial"/>
      <family val="2"/>
    </font>
    <font>
      <b/>
      <sz val="1"/>
      <color indexed="16"/>
      <name val="Courier"/>
      <family val="3"/>
    </font>
    <font>
      <b/>
      <i/>
      <sz val="16"/>
      <name val="Helv"/>
    </font>
    <font>
      <b/>
      <sz val="10"/>
      <name val="Times"/>
      <family val="1"/>
    </font>
    <font>
      <u/>
      <sz val="11"/>
      <color indexed="8"/>
      <name val="Calibri"/>
      <family val="2"/>
    </font>
    <font>
      <u/>
      <sz val="11"/>
      <color theme="10"/>
      <name val="Calibri"/>
      <family val="2"/>
    </font>
    <font>
      <sz val="11"/>
      <color theme="1"/>
      <name val="Calibri"/>
      <family val="2"/>
      <scheme val="minor"/>
    </font>
    <font>
      <sz val="10"/>
      <color indexed="8"/>
      <name val="Calibri"/>
      <family val="2"/>
      <scheme val="minor"/>
    </font>
    <font>
      <sz val="12"/>
      <name val="Calibri"/>
      <family val="2"/>
      <scheme val="minor"/>
    </font>
    <font>
      <sz val="12"/>
      <color indexed="8"/>
      <name val="Calibri"/>
      <family val="2"/>
      <scheme val="minor"/>
    </font>
    <font>
      <sz val="11"/>
      <color indexed="8"/>
      <name val="Calibri"/>
      <family val="2"/>
      <scheme val="minor"/>
    </font>
    <font>
      <sz val="11"/>
      <name val="Calibri"/>
      <family val="2"/>
      <scheme val="minor"/>
    </font>
    <font>
      <b/>
      <sz val="11"/>
      <color indexed="8"/>
      <name val="Calibri"/>
      <family val="2"/>
      <scheme val="minor"/>
    </font>
    <font>
      <b/>
      <sz val="10"/>
      <name val="Calibri"/>
      <family val="2"/>
      <scheme val="minor"/>
    </font>
    <font>
      <b/>
      <u/>
      <sz val="12"/>
      <color indexed="8"/>
      <name val="Calibri"/>
      <family val="2"/>
      <scheme val="minor"/>
    </font>
    <font>
      <b/>
      <sz val="12"/>
      <color rgb="FFFF6600"/>
      <name val="Calibri"/>
      <family val="2"/>
    </font>
    <font>
      <b/>
      <sz val="16"/>
      <color rgb="FFFF6600"/>
      <name val="Calibri"/>
      <family val="2"/>
    </font>
    <font>
      <b/>
      <sz val="11"/>
      <color rgb="FF0070C0"/>
      <name val="Calibri"/>
      <family val="2"/>
    </font>
    <font>
      <b/>
      <u/>
      <sz val="11"/>
      <color rgb="FF000000"/>
      <name val="Calibri"/>
      <family val="2"/>
    </font>
    <font>
      <sz val="12"/>
      <name val="Calibri"/>
      <family val="2"/>
    </font>
    <font>
      <sz val="11"/>
      <color rgb="FF000000"/>
      <name val="Calibri"/>
      <family val="2"/>
    </font>
    <font>
      <sz val="5"/>
      <color rgb="FF000000"/>
      <name val="Calibri"/>
      <family val="2"/>
    </font>
    <font>
      <b/>
      <sz val="20"/>
      <color rgb="FF000000"/>
      <name val="Calibri"/>
      <family val="2"/>
    </font>
    <font>
      <b/>
      <sz val="11"/>
      <color rgb="FF000000"/>
      <name val="Calibri"/>
      <family val="2"/>
    </font>
    <font>
      <sz val="12"/>
      <color rgb="FF23548F"/>
      <name val="Times New Roman"/>
      <family val="1"/>
    </font>
    <font>
      <b/>
      <sz val="12"/>
      <color theme="3" tint="0.39997558519241921"/>
      <name val="Calibri"/>
      <family val="2"/>
      <scheme val="minor"/>
    </font>
    <font>
      <sz val="11"/>
      <name val="Arial"/>
      <family val="2"/>
    </font>
    <font>
      <b/>
      <i/>
      <u/>
      <sz val="11"/>
      <name val="Calibri"/>
      <family val="2"/>
      <scheme val="minor"/>
    </font>
    <font>
      <i/>
      <u/>
      <sz val="11"/>
      <name val="Calibri"/>
      <family val="2"/>
      <scheme val="minor"/>
    </font>
    <font>
      <b/>
      <sz val="12"/>
      <color theme="4" tint="-0.249977111117893"/>
      <name val="Calibri"/>
      <family val="2"/>
      <scheme val="minor"/>
    </font>
    <font>
      <b/>
      <sz val="12"/>
      <color rgb="FF365F91"/>
      <name val="Calibri"/>
      <family val="2"/>
    </font>
    <font>
      <b/>
      <sz val="11"/>
      <name val="Calibri"/>
      <family val="2"/>
      <scheme val="minor"/>
    </font>
    <font>
      <b/>
      <sz val="12"/>
      <name val="Calibri"/>
      <family val="2"/>
      <scheme val="minor"/>
    </font>
    <font>
      <sz val="11"/>
      <name val="Times New Roman"/>
      <family val="1"/>
    </font>
    <font>
      <b/>
      <sz val="11"/>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55"/>
      </patternFill>
    </fill>
    <fill>
      <patternFill patternType="solid">
        <fgColor rgb="FFD3DFEE"/>
        <bgColor rgb="FF000000"/>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double">
        <color indexed="64"/>
      </top>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right/>
      <top style="thin">
        <color rgb="FF0070C0"/>
      </top>
      <bottom style="thin">
        <color rgb="FF0070C0"/>
      </bottom>
      <diagonal/>
    </border>
    <border>
      <left style="thin">
        <color rgb="FF4F81BD"/>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right style="thin">
        <color rgb="FF4F81BD"/>
      </right>
      <top style="thin">
        <color rgb="FF4F81BD"/>
      </top>
      <bottom style="thin">
        <color rgb="FF4F81BD"/>
      </bottom>
      <diagonal/>
    </border>
    <border>
      <left style="thin">
        <color rgb="FF4F81BD"/>
      </left>
      <right style="thin">
        <color rgb="FF4F81BD"/>
      </right>
      <top/>
      <bottom/>
      <diagonal/>
    </border>
    <border>
      <left style="thin">
        <color rgb="FF4F81BD"/>
      </left>
      <right/>
      <top style="thin">
        <color rgb="FF4F81BD"/>
      </top>
      <bottom/>
      <diagonal/>
    </border>
    <border>
      <left/>
      <right style="thin">
        <color rgb="FF4F81BD"/>
      </right>
      <top style="thin">
        <color rgb="FF4F81BD"/>
      </top>
      <bottom/>
      <diagonal/>
    </border>
    <border>
      <left style="thin">
        <color rgb="FF4F81BD"/>
      </left>
      <right/>
      <top/>
      <bottom/>
      <diagonal/>
    </border>
    <border>
      <left/>
      <right style="thin">
        <color rgb="FF4F81BD"/>
      </right>
      <top/>
      <bottom/>
      <diagonal/>
    </border>
    <border>
      <left style="thin">
        <color rgb="FF4F81BD"/>
      </left>
      <right style="thin">
        <color rgb="FF4F81BD"/>
      </right>
      <top/>
      <bottom style="thin">
        <color rgb="FF4F81BD"/>
      </bottom>
      <diagonal/>
    </border>
    <border>
      <left style="thin">
        <color rgb="FF4F81BD"/>
      </left>
      <right/>
      <top/>
      <bottom style="thin">
        <color rgb="FF4F81BD"/>
      </bottom>
      <diagonal/>
    </border>
    <border>
      <left/>
      <right style="thin">
        <color rgb="FF4F81BD"/>
      </right>
      <top/>
      <bottom style="thin">
        <color rgb="FF4F81BD"/>
      </bottom>
      <diagonal/>
    </border>
    <border>
      <left style="thin">
        <color indexed="64"/>
      </left>
      <right style="thin">
        <color indexed="64"/>
      </right>
      <top style="thin">
        <color indexed="64"/>
      </top>
      <bottom/>
      <diagonal/>
    </border>
    <border>
      <left style="thin">
        <color rgb="FF0070C0"/>
      </left>
      <right style="thin">
        <color rgb="FF0070C0"/>
      </right>
      <top style="thin">
        <color indexed="64"/>
      </top>
      <bottom/>
      <diagonal/>
    </border>
    <border>
      <left style="thin">
        <color rgb="FF0070C0"/>
      </left>
      <right style="thin">
        <color indexed="64"/>
      </right>
      <top style="thin">
        <color indexed="64"/>
      </top>
      <bottom/>
      <diagonal/>
    </border>
    <border>
      <left style="thin">
        <color indexed="64"/>
      </left>
      <right style="thin">
        <color indexed="64"/>
      </right>
      <top/>
      <bottom style="thin">
        <color indexed="64"/>
      </bottom>
      <diagonal/>
    </border>
    <border>
      <left style="thin">
        <color rgb="FF0070C0"/>
      </left>
      <right style="thin">
        <color rgb="FF0070C0"/>
      </right>
      <top/>
      <bottom style="thin">
        <color rgb="FF0070C0"/>
      </bottom>
      <diagonal/>
    </border>
    <border>
      <left style="thin">
        <color rgb="FF0070C0"/>
      </left>
      <right style="thin">
        <color indexed="64"/>
      </right>
      <top/>
      <bottom style="thin">
        <color rgb="FF0070C0"/>
      </bottom>
      <diagonal/>
    </border>
    <border>
      <left style="thin">
        <color indexed="64"/>
      </left>
      <right style="thin">
        <color rgb="FF0070C0"/>
      </right>
      <top/>
      <bottom/>
      <diagonal/>
    </border>
    <border>
      <left style="thin">
        <color rgb="FF0070C0"/>
      </left>
      <right style="thin">
        <color rgb="FF0070C0"/>
      </right>
      <top/>
      <bottom/>
      <diagonal/>
    </border>
    <border>
      <left style="thin">
        <color rgb="FF0070C0"/>
      </left>
      <right style="thin">
        <color indexed="64"/>
      </right>
      <top/>
      <bottom/>
      <diagonal/>
    </border>
    <border>
      <left style="thin">
        <color rgb="FF0070C0"/>
      </left>
      <right style="thin">
        <color indexed="64"/>
      </right>
      <top style="thin">
        <color rgb="FF0070C0"/>
      </top>
      <bottom style="thin">
        <color rgb="FF0070C0"/>
      </bottom>
      <diagonal/>
    </border>
    <border>
      <left style="thin">
        <color indexed="64"/>
      </left>
      <right style="thin">
        <color rgb="FF0070C0"/>
      </right>
      <top style="thin">
        <color indexed="64"/>
      </top>
      <bottom/>
      <diagonal/>
    </border>
    <border>
      <left style="thin">
        <color indexed="64"/>
      </left>
      <right style="thin">
        <color rgb="FF0070C0"/>
      </right>
      <top/>
      <bottom style="thin">
        <color rgb="FF0070C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8">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2" fillId="0" borderId="0"/>
    <xf numFmtId="0" fontId="2" fillId="0" borderId="0"/>
    <xf numFmtId="0" fontId="5" fillId="0" borderId="0" applyNumberFormat="0" applyFill="0" applyBorder="0" applyAlignment="0" applyProtection="0"/>
    <xf numFmtId="0" fontId="6" fillId="20" borderId="1" applyNumberFormat="0" applyAlignment="0" applyProtection="0"/>
    <xf numFmtId="0" fontId="7" fillId="0" borderId="2" applyNumberFormat="0" applyFill="0" applyAlignment="0" applyProtection="0"/>
    <xf numFmtId="167" fontId="23" fillId="0" borderId="0">
      <protection locked="0"/>
    </xf>
    <xf numFmtId="167" fontId="23" fillId="0" borderId="0">
      <protection locked="0"/>
    </xf>
    <xf numFmtId="167" fontId="23" fillId="0" borderId="0">
      <protection locked="0"/>
    </xf>
    <xf numFmtId="167" fontId="23" fillId="0" borderId="0">
      <protection locked="0"/>
    </xf>
    <xf numFmtId="167" fontId="23" fillId="0" borderId="0">
      <protection locked="0"/>
    </xf>
    <xf numFmtId="167" fontId="23" fillId="0" borderId="0">
      <protection locked="0"/>
    </xf>
    <xf numFmtId="0" fontId="9" fillId="7" borderId="1" applyNumberFormat="0" applyAlignment="0" applyProtection="0"/>
    <xf numFmtId="44" fontId="2" fillId="0" borderId="0" applyFont="0" applyFill="0" applyBorder="0" applyAlignment="0" applyProtection="0"/>
    <xf numFmtId="166" fontId="8" fillId="0" borderId="0" applyFont="0" applyFill="0" applyBorder="0" applyAlignment="0" applyProtection="0"/>
    <xf numFmtId="170" fontId="2" fillId="0" borderId="0" applyFont="0" applyFill="0" applyBorder="0" applyAlignment="0" applyProtection="0"/>
    <xf numFmtId="170" fontId="2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7" fontId="23" fillId="0" borderId="0">
      <protection locked="0"/>
    </xf>
    <xf numFmtId="167" fontId="23" fillId="0" borderId="0">
      <protection locked="0"/>
    </xf>
    <xf numFmtId="38" fontId="24" fillId="21" borderId="0" applyNumberFormat="0" applyBorder="0" applyAlignment="0" applyProtection="0"/>
    <xf numFmtId="167" fontId="25" fillId="0" borderId="0">
      <protection locked="0"/>
    </xf>
    <xf numFmtId="167" fontId="25" fillId="0" borderId="0">
      <protection locked="0"/>
    </xf>
    <xf numFmtId="167" fontId="25" fillId="0" borderId="0">
      <protection locked="0"/>
    </xf>
    <xf numFmtId="167" fontId="25" fillId="0" borderId="0">
      <protection locked="0"/>
    </xf>
    <xf numFmtId="10" fontId="24" fillId="22" borderId="3" applyNumberFormat="0" applyBorder="0" applyAlignment="0" applyProtection="0"/>
    <xf numFmtId="0" fontId="10" fillId="3" borderId="0" applyNumberFormat="0" applyBorder="0" applyAlignment="0" applyProtection="0"/>
    <xf numFmtId="0" fontId="29" fillId="0" borderId="0" applyNumberFormat="0" applyFill="0" applyBorder="0" applyAlignment="0" applyProtection="0">
      <alignment vertical="top"/>
      <protection locked="0"/>
    </xf>
    <xf numFmtId="165" fontId="8" fillId="0" borderId="0" applyFont="0" applyFill="0" applyBorder="0" applyAlignment="0" applyProtection="0"/>
    <xf numFmtId="164" fontId="8" fillId="0" borderId="0" applyFont="0" applyFill="0" applyBorder="0" applyAlignment="0" applyProtection="0"/>
    <xf numFmtId="164" fontId="2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1" fillId="23" borderId="0" applyNumberFormat="0" applyBorder="0" applyAlignment="0" applyProtection="0"/>
    <xf numFmtId="168" fontId="26" fillId="0" borderId="0"/>
    <xf numFmtId="0" fontId="8" fillId="0" borderId="0"/>
    <xf numFmtId="0" fontId="21" fillId="0" borderId="0" applyNumberFormat="0" applyFont="0" applyBorder="0" applyProtection="0"/>
    <xf numFmtId="0" fontId="22" fillId="0" borderId="0"/>
    <xf numFmtId="0" fontId="2" fillId="0" borderId="0"/>
    <xf numFmtId="0" fontId="2" fillId="0" borderId="0"/>
    <xf numFmtId="0" fontId="21" fillId="0" borderId="0" applyNumberFormat="0" applyFont="0" applyBorder="0" applyProtection="0"/>
    <xf numFmtId="0" fontId="21" fillId="0" borderId="0" applyNumberFormat="0" applyFont="0" applyBorder="0" applyProtection="0"/>
    <xf numFmtId="0" fontId="8" fillId="0" borderId="0"/>
    <xf numFmtId="169" fontId="27" fillId="0" borderId="4"/>
    <xf numFmtId="0" fontId="30" fillId="0" borderId="0"/>
    <xf numFmtId="0" fontId="30" fillId="0" borderId="0"/>
    <xf numFmtId="0" fontId="30" fillId="0" borderId="0"/>
    <xf numFmtId="0" fontId="22" fillId="0" borderId="0"/>
    <xf numFmtId="0" fontId="2" fillId="0" borderId="0"/>
    <xf numFmtId="0" fontId="2" fillId="0" borderId="0" applyFont="0" applyFill="0" applyBorder="0" applyAlignment="0" applyProtection="0"/>
    <xf numFmtId="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8" fillId="0" borderId="0" applyFont="0" applyFill="0" applyBorder="0" applyAlignment="0" applyProtection="0"/>
    <xf numFmtId="0" fontId="12" fillId="4" borderId="0" applyNumberFormat="0" applyBorder="0" applyAlignment="0" applyProtection="0"/>
    <xf numFmtId="0" fontId="13" fillId="20"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167" fontId="23" fillId="0" borderId="10">
      <protection locked="0"/>
    </xf>
    <xf numFmtId="167" fontId="23" fillId="0" borderId="10">
      <protection locked="0"/>
    </xf>
    <xf numFmtId="167" fontId="23" fillId="0" borderId="10">
      <protection locked="0"/>
    </xf>
    <xf numFmtId="0" fontId="20" fillId="24" borderId="11" applyNumberFormat="0" applyAlignment="0" applyProtection="0"/>
    <xf numFmtId="0" fontId="22" fillId="0" borderId="0"/>
    <xf numFmtId="0" fontId="2" fillId="0" borderId="0"/>
    <xf numFmtId="0" fontId="2" fillId="0" borderId="0"/>
    <xf numFmtId="0" fontId="22" fillId="0" borderId="0"/>
    <xf numFmtId="0" fontId="1" fillId="0" borderId="0"/>
    <xf numFmtId="165" fontId="22" fillId="0" borderId="0" applyFont="0" applyFill="0" applyBorder="0" applyAlignment="0" applyProtection="0"/>
  </cellStyleXfs>
  <cellXfs count="132">
    <xf numFmtId="0" fontId="0" fillId="0" borderId="0" xfId="0"/>
    <xf numFmtId="0" fontId="22" fillId="0" borderId="0" xfId="72"/>
    <xf numFmtId="0" fontId="32" fillId="0" borderId="0" xfId="72" applyFont="1"/>
    <xf numFmtId="0" fontId="35" fillId="0" borderId="0" xfId="72" applyFont="1"/>
    <xf numFmtId="0" fontId="39" fillId="0" borderId="0" xfId="0" applyFont="1" applyAlignment="1">
      <alignment horizontal="center" vertical="center" wrapText="1"/>
    </xf>
    <xf numFmtId="0" fontId="43" fillId="0" borderId="21" xfId="0" applyFont="1" applyBorder="1" applyAlignment="1">
      <alignment vertical="top" wrapText="1"/>
    </xf>
    <xf numFmtId="0" fontId="43" fillId="0" borderId="0" xfId="0" applyFont="1"/>
    <xf numFmtId="0" fontId="43" fillId="0" borderId="22" xfId="0" applyFont="1" applyBorder="1"/>
    <xf numFmtId="0" fontId="45" fillId="0" borderId="21" xfId="0" applyFont="1" applyBorder="1" applyAlignment="1">
      <alignment horizontal="center" vertical="center" wrapText="1"/>
    </xf>
    <xf numFmtId="0" fontId="43" fillId="0" borderId="21" xfId="0" applyFont="1" applyBorder="1"/>
    <xf numFmtId="0" fontId="44" fillId="0" borderId="21" xfId="0" applyFont="1" applyBorder="1" applyAlignment="1">
      <alignment vertical="center"/>
    </xf>
    <xf numFmtId="0" fontId="44" fillId="0" borderId="21" xfId="0" applyFont="1" applyBorder="1" applyAlignment="1">
      <alignment vertical="top" wrapText="1"/>
    </xf>
    <xf numFmtId="0" fontId="43" fillId="0" borderId="23" xfId="0" applyFont="1" applyBorder="1"/>
    <xf numFmtId="0" fontId="43" fillId="0" borderId="24" xfId="0" applyFont="1" applyBorder="1"/>
    <xf numFmtId="0" fontId="43" fillId="0" borderId="25" xfId="0" applyFont="1" applyBorder="1"/>
    <xf numFmtId="0" fontId="44" fillId="0" borderId="0" xfId="0" applyFont="1" applyAlignment="1">
      <alignment vertical="center"/>
    </xf>
    <xf numFmtId="0" fontId="41" fillId="0" borderId="27" xfId="0" applyFont="1" applyBorder="1" applyAlignment="1">
      <alignment horizontal="center" vertical="center" wrapText="1"/>
    </xf>
    <xf numFmtId="0" fontId="47" fillId="25" borderId="30" xfId="0" applyFont="1" applyFill="1" applyBorder="1" applyAlignment="1">
      <alignment horizontal="center" vertical="center" wrapText="1"/>
    </xf>
    <xf numFmtId="0" fontId="44" fillId="25" borderId="30" xfId="0" applyFont="1" applyFill="1" applyBorder="1" applyAlignment="1">
      <alignment horizontal="center" vertical="center" wrapText="1"/>
    </xf>
    <xf numFmtId="0" fontId="47" fillId="0" borderId="30" xfId="0" applyFont="1" applyBorder="1" applyAlignment="1">
      <alignment horizontal="center" vertical="center" wrapText="1"/>
    </xf>
    <xf numFmtId="0" fontId="44" fillId="0" borderId="30" xfId="0" applyFont="1" applyBorder="1" applyAlignment="1">
      <alignment horizontal="center" vertical="center" wrapText="1"/>
    </xf>
    <xf numFmtId="0" fontId="47" fillId="25" borderId="35" xfId="0" applyFont="1" applyFill="1" applyBorder="1" applyAlignment="1">
      <alignment horizontal="center" vertical="center" wrapText="1"/>
    </xf>
    <xf numFmtId="0" fontId="44" fillId="25" borderId="35" xfId="0" applyFont="1" applyFill="1" applyBorder="1" applyAlignment="1">
      <alignment horizontal="center" vertical="center" wrapText="1"/>
    </xf>
    <xf numFmtId="0" fontId="48" fillId="0" borderId="0" xfId="72" applyFont="1"/>
    <xf numFmtId="0" fontId="34" fillId="0" borderId="0" xfId="72" applyFont="1" applyAlignment="1">
      <alignment vertical="center" wrapText="1"/>
    </xf>
    <xf numFmtId="0" fontId="35" fillId="0" borderId="0" xfId="72" applyFont="1" applyAlignment="1">
      <alignment horizontal="left"/>
    </xf>
    <xf numFmtId="0" fontId="36" fillId="0" borderId="0" xfId="72" applyFont="1" applyAlignment="1">
      <alignment horizontal="left"/>
    </xf>
    <xf numFmtId="0" fontId="31" fillId="0" borderId="12" xfId="72" applyFont="1" applyBorder="1" applyAlignment="1">
      <alignment horizontal="center"/>
    </xf>
    <xf numFmtId="0" fontId="32" fillId="0" borderId="13" xfId="72" applyFont="1" applyBorder="1"/>
    <xf numFmtId="0" fontId="32" fillId="0" borderId="14" xfId="72" applyFont="1" applyBorder="1"/>
    <xf numFmtId="0" fontId="31" fillId="0" borderId="15" xfId="72" applyFont="1" applyBorder="1" applyAlignment="1">
      <alignment horizontal="center"/>
    </xf>
    <xf numFmtId="0" fontId="32" fillId="0" borderId="16" xfId="72" applyFont="1" applyBorder="1"/>
    <xf numFmtId="0" fontId="33" fillId="0" borderId="15" xfId="72" applyFont="1" applyBorder="1"/>
    <xf numFmtId="0" fontId="34" fillId="0" borderId="15" xfId="72" applyFont="1" applyBorder="1" applyAlignment="1">
      <alignment horizontal="left"/>
    </xf>
    <xf numFmtId="0" fontId="35" fillId="0" borderId="16" xfId="72" applyFont="1" applyBorder="1" applyAlignment="1">
      <alignment horizontal="left"/>
    </xf>
    <xf numFmtId="0" fontId="36" fillId="0" borderId="16" xfId="72" applyFont="1" applyBorder="1" applyAlignment="1">
      <alignment horizontal="left"/>
    </xf>
    <xf numFmtId="0" fontId="34" fillId="0" borderId="15" xfId="72" applyFont="1" applyBorder="1" applyAlignment="1">
      <alignment horizontal="justify"/>
    </xf>
    <xf numFmtId="0" fontId="35" fillId="0" borderId="16" xfId="72" applyFont="1" applyBorder="1"/>
    <xf numFmtId="0" fontId="32" fillId="0" borderId="15" xfId="72" applyFont="1" applyBorder="1"/>
    <xf numFmtId="0" fontId="37" fillId="0" borderId="0" xfId="72" applyFont="1"/>
    <xf numFmtId="0" fontId="32" fillId="0" borderId="50" xfId="72" applyFont="1" applyBorder="1"/>
    <xf numFmtId="0" fontId="32" fillId="0" borderId="51" xfId="72" applyFont="1" applyBorder="1"/>
    <xf numFmtId="0" fontId="32" fillId="0" borderId="52" xfId="72" applyFont="1" applyBorder="1"/>
    <xf numFmtId="17" fontId="44" fillId="25" borderId="30" xfId="0" quotePrefix="1" applyNumberFormat="1" applyFont="1" applyFill="1" applyBorder="1" applyAlignment="1">
      <alignment horizontal="center" vertical="center" wrapText="1"/>
    </xf>
    <xf numFmtId="0" fontId="44" fillId="0" borderId="21" xfId="0" applyFont="1" applyBorder="1" applyAlignment="1">
      <alignment horizontal="center" vertical="center" wrapText="1"/>
    </xf>
    <xf numFmtId="0" fontId="44" fillId="0" borderId="0" xfId="0" applyFont="1" applyAlignment="1">
      <alignment horizontal="center" vertical="center" wrapText="1"/>
    </xf>
    <xf numFmtId="0" fontId="44" fillId="0" borderId="22" xfId="0" applyFont="1" applyBorder="1" applyAlignment="1">
      <alignment horizontal="center" vertical="center" wrapText="1"/>
    </xf>
    <xf numFmtId="0" fontId="50" fillId="26" borderId="0" xfId="92" applyFont="1" applyFill="1" applyAlignment="1">
      <alignment vertical="center"/>
    </xf>
    <xf numFmtId="171" fontId="32" fillId="26" borderId="44" xfId="0" applyNumberFormat="1" applyFont="1" applyFill="1" applyBorder="1" applyAlignment="1">
      <alignment horizontal="center" vertical="center"/>
    </xf>
    <xf numFmtId="0" fontId="35" fillId="26" borderId="45" xfId="0" quotePrefix="1" applyFont="1" applyFill="1" applyBorder="1" applyAlignment="1">
      <alignment horizontal="justify" vertical="center" wrapText="1"/>
    </xf>
    <xf numFmtId="0" fontId="35" fillId="26" borderId="45" xfId="0" applyFont="1" applyFill="1" applyBorder="1" applyAlignment="1">
      <alignment horizontal="center" vertical="center"/>
    </xf>
    <xf numFmtId="1" fontId="32" fillId="26" borderId="22" xfId="97" applyNumberFormat="1" applyFont="1" applyFill="1" applyBorder="1" applyAlignment="1">
      <alignment horizontal="center" vertical="center"/>
    </xf>
    <xf numFmtId="4" fontId="32" fillId="26" borderId="45" xfId="0" applyNumberFormat="1" applyFont="1" applyFill="1" applyBorder="1" applyAlignment="1">
      <alignment vertical="center"/>
    </xf>
    <xf numFmtId="4" fontId="32" fillId="26" borderId="46" xfId="0" applyNumberFormat="1" applyFont="1" applyFill="1" applyBorder="1" applyAlignment="1">
      <alignment vertical="center"/>
    </xf>
    <xf numFmtId="0" fontId="53" fillId="26" borderId="44" xfId="0" applyFont="1" applyFill="1" applyBorder="1" applyAlignment="1">
      <alignment horizontal="center" vertical="center"/>
    </xf>
    <xf numFmtId="0" fontId="54" fillId="26" borderId="0" xfId="0" applyFont="1" applyFill="1" applyAlignment="1">
      <alignment horizontal="left" vertical="center"/>
    </xf>
    <xf numFmtId="0" fontId="32" fillId="26" borderId="45" xfId="0" applyFont="1" applyFill="1" applyBorder="1" applyAlignment="1">
      <alignment horizontal="center" vertical="center"/>
    </xf>
    <xf numFmtId="171" fontId="55" fillId="26" borderId="44" xfId="0" applyNumberFormat="1" applyFont="1" applyFill="1" applyBorder="1" applyAlignment="1">
      <alignment horizontal="center" vertical="center"/>
    </xf>
    <xf numFmtId="0" fontId="35" fillId="26" borderId="45" xfId="0" applyFont="1" applyFill="1" applyBorder="1" applyAlignment="1">
      <alignment horizontal="justify" vertical="center" wrapText="1"/>
    </xf>
    <xf numFmtId="171" fontId="49" fillId="26" borderId="44" xfId="0" applyNumberFormat="1" applyFont="1" applyFill="1" applyBorder="1" applyAlignment="1">
      <alignment horizontal="center" vertical="center"/>
    </xf>
    <xf numFmtId="49" fontId="49" fillId="26" borderId="45" xfId="0" applyNumberFormat="1" applyFont="1" applyFill="1" applyBorder="1" applyAlignment="1">
      <alignment vertical="center" wrapText="1"/>
    </xf>
    <xf numFmtId="0" fontId="54" fillId="26" borderId="0" xfId="0" applyFont="1" applyFill="1" applyAlignment="1">
      <alignment vertical="top"/>
    </xf>
    <xf numFmtId="0" fontId="49" fillId="26" borderId="45" xfId="0" applyFont="1" applyFill="1" applyBorder="1" applyAlignment="1">
      <alignment horizontal="center" vertical="center" wrapText="1"/>
    </xf>
    <xf numFmtId="4" fontId="56" fillId="26" borderId="47" xfId="0" applyNumberFormat="1" applyFont="1" applyFill="1" applyBorder="1" applyAlignment="1">
      <alignment vertical="center"/>
    </xf>
    <xf numFmtId="0" fontId="56" fillId="26" borderId="44" xfId="0" applyFont="1" applyFill="1" applyBorder="1" applyAlignment="1">
      <alignment horizontal="center" vertical="center"/>
    </xf>
    <xf numFmtId="1" fontId="32" fillId="26" borderId="45" xfId="97" applyNumberFormat="1" applyFont="1" applyFill="1" applyBorder="1" applyAlignment="1">
      <alignment horizontal="center" vertical="center"/>
    </xf>
    <xf numFmtId="4" fontId="56" fillId="26" borderId="46" xfId="0" applyNumberFormat="1" applyFont="1" applyFill="1" applyBorder="1" applyAlignment="1">
      <alignment vertical="center"/>
    </xf>
    <xf numFmtId="49" fontId="53" fillId="26" borderId="45" xfId="0" applyNumberFormat="1" applyFont="1" applyFill="1" applyBorder="1" applyAlignment="1">
      <alignment horizontal="center" vertical="center" wrapText="1"/>
    </xf>
    <xf numFmtId="0" fontId="50" fillId="0" borderId="0" xfId="92" applyFont="1" applyAlignment="1">
      <alignment vertical="center"/>
    </xf>
    <xf numFmtId="0" fontId="53" fillId="26" borderId="45" xfId="0" applyFont="1" applyFill="1" applyBorder="1" applyAlignment="1">
      <alignment vertical="center" wrapText="1"/>
    </xf>
    <xf numFmtId="1" fontId="32" fillId="26" borderId="45" xfId="0" applyNumberFormat="1" applyFont="1" applyFill="1" applyBorder="1" applyAlignment="1">
      <alignment vertical="center"/>
    </xf>
    <xf numFmtId="172" fontId="32" fillId="26" borderId="45" xfId="0" applyNumberFormat="1" applyFont="1" applyFill="1" applyBorder="1" applyAlignment="1">
      <alignment vertical="center"/>
    </xf>
    <xf numFmtId="172" fontId="56" fillId="26" borderId="46" xfId="0" applyNumberFormat="1" applyFont="1" applyFill="1" applyBorder="1" applyAlignment="1">
      <alignment vertical="center"/>
    </xf>
    <xf numFmtId="0" fontId="57" fillId="26" borderId="0" xfId="92" applyFont="1" applyFill="1" applyAlignment="1">
      <alignment vertical="center"/>
    </xf>
    <xf numFmtId="49" fontId="53" fillId="26" borderId="45" xfId="0" applyNumberFormat="1" applyFont="1" applyFill="1" applyBorder="1" applyAlignment="1">
      <alignment horizontal="right" vertical="center" wrapText="1"/>
    </xf>
    <xf numFmtId="4" fontId="56" fillId="27" borderId="47" xfId="0" applyNumberFormat="1" applyFont="1" applyFill="1" applyBorder="1" applyAlignment="1">
      <alignment vertical="center"/>
    </xf>
    <xf numFmtId="0" fontId="53" fillId="26" borderId="45" xfId="0" applyFont="1" applyFill="1" applyBorder="1" applyAlignment="1">
      <alignment horizontal="center" vertical="center" wrapText="1"/>
    </xf>
    <xf numFmtId="171" fontId="58" fillId="0" borderId="17" xfId="0" applyNumberFormat="1" applyFont="1" applyBorder="1" applyAlignment="1">
      <alignment horizontal="center" vertical="center"/>
    </xf>
    <xf numFmtId="49" fontId="58" fillId="0" borderId="15" xfId="0" applyNumberFormat="1" applyFont="1" applyBorder="1" applyAlignment="1">
      <alignment vertical="center" wrapText="1"/>
    </xf>
    <xf numFmtId="0" fontId="50" fillId="0" borderId="17" xfId="0" applyFont="1" applyBorder="1" applyAlignment="1">
      <alignment horizontal="center" vertical="center"/>
    </xf>
    <xf numFmtId="173" fontId="50" fillId="0" borderId="17" xfId="0" applyNumberFormat="1" applyFont="1" applyBorder="1" applyAlignment="1">
      <alignment vertical="center"/>
    </xf>
    <xf numFmtId="174" fontId="50" fillId="0" borderId="17" xfId="0" applyNumberFormat="1" applyFont="1" applyBorder="1" applyAlignment="1">
      <alignment horizontal="center" vertical="center"/>
    </xf>
    <xf numFmtId="0" fontId="40" fillId="0" borderId="21" xfId="0" applyFont="1" applyBorder="1" applyAlignment="1">
      <alignment horizontal="center" wrapText="1"/>
    </xf>
    <xf numFmtId="0" fontId="40" fillId="0" borderId="0" xfId="0" applyFont="1" applyAlignment="1">
      <alignment horizontal="center" wrapText="1"/>
    </xf>
    <xf numFmtId="0" fontId="40" fillId="0" borderId="22" xfId="0" applyFont="1" applyBorder="1" applyAlignment="1">
      <alignment horizontal="center" wrapText="1"/>
    </xf>
    <xf numFmtId="0" fontId="41" fillId="0" borderId="28" xfId="0" applyFont="1" applyBorder="1" applyAlignment="1">
      <alignment horizontal="center" vertical="center" wrapText="1"/>
    </xf>
    <xf numFmtId="0" fontId="41" fillId="0" borderId="29" xfId="0" applyFont="1" applyBorder="1" applyAlignment="1">
      <alignment horizontal="center" vertical="center" wrapText="1"/>
    </xf>
    <xf numFmtId="0" fontId="44" fillId="25" borderId="31" xfId="0" applyFont="1" applyFill="1" applyBorder="1" applyAlignment="1">
      <alignment horizontal="center" vertical="center" wrapText="1"/>
    </xf>
    <xf numFmtId="0" fontId="44" fillId="25" borderId="32" xfId="0" applyFont="1" applyFill="1" applyBorder="1" applyAlignment="1">
      <alignment horizontal="center" vertical="center" wrapText="1"/>
    </xf>
    <xf numFmtId="0" fontId="44" fillId="0" borderId="33" xfId="0" applyFont="1" applyBorder="1" applyAlignment="1">
      <alignment horizontal="center" vertical="center" wrapText="1"/>
    </xf>
    <xf numFmtId="0" fontId="44" fillId="0" borderId="34" xfId="0" applyFont="1" applyBorder="1" applyAlignment="1">
      <alignment horizontal="center" vertical="center" wrapText="1"/>
    </xf>
    <xf numFmtId="0" fontId="44" fillId="25" borderId="36" xfId="0" applyFont="1" applyFill="1" applyBorder="1" applyAlignment="1">
      <alignment horizontal="center" vertical="center" wrapText="1"/>
    </xf>
    <xf numFmtId="0" fontId="44" fillId="25" borderId="37" xfId="0" applyFont="1" applyFill="1" applyBorder="1" applyAlignment="1">
      <alignment horizontal="center" vertical="center" wrapText="1"/>
    </xf>
    <xf numFmtId="0" fontId="46" fillId="0" borderId="21" xfId="0" applyFont="1" applyBorder="1" applyAlignment="1">
      <alignment horizontal="center" vertical="center" wrapText="1"/>
    </xf>
    <xf numFmtId="0" fontId="46" fillId="0" borderId="0" xfId="0" applyFont="1" applyAlignment="1">
      <alignment horizontal="center" vertical="center" wrapText="1"/>
    </xf>
    <xf numFmtId="0" fontId="46" fillId="0" borderId="22"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42" fillId="0" borderId="18" xfId="0" applyFont="1" applyBorder="1" applyAlignment="1">
      <alignment horizontal="left" vertical="center" wrapText="1"/>
    </xf>
    <xf numFmtId="0" fontId="42" fillId="0" borderId="19" xfId="0" applyFont="1" applyBorder="1" applyAlignment="1">
      <alignment horizontal="left" vertical="center" wrapText="1"/>
    </xf>
    <xf numFmtId="0" fontId="42" fillId="0" borderId="20" xfId="0" applyFont="1" applyBorder="1" applyAlignment="1">
      <alignment horizontal="left" vertical="center" wrapText="1"/>
    </xf>
    <xf numFmtId="0" fontId="44" fillId="0" borderId="21" xfId="0" applyFont="1" applyBorder="1" applyAlignment="1">
      <alignment horizontal="center" vertical="center" wrapText="1"/>
    </xf>
    <xf numFmtId="0" fontId="44" fillId="0" borderId="0" xfId="0" applyFont="1" applyAlignment="1">
      <alignment horizontal="center" vertical="center" wrapText="1"/>
    </xf>
    <xf numFmtId="0" fontId="44" fillId="0" borderId="22" xfId="0" applyFont="1" applyBorder="1" applyAlignment="1">
      <alignment horizontal="center" vertical="center" wrapText="1"/>
    </xf>
    <xf numFmtId="0" fontId="44" fillId="0" borderId="24" xfId="0" applyFont="1" applyBorder="1" applyAlignment="1">
      <alignment horizontal="center" vertical="center"/>
    </xf>
    <xf numFmtId="0" fontId="40" fillId="0" borderId="21" xfId="0" applyFont="1" applyBorder="1" applyAlignment="1">
      <alignment horizontal="center" vertical="top" wrapText="1"/>
    </xf>
    <xf numFmtId="0" fontId="40" fillId="0" borderId="0" xfId="0" applyFont="1" applyAlignment="1">
      <alignment horizontal="center" vertical="top" wrapText="1"/>
    </xf>
    <xf numFmtId="0" fontId="40" fillId="0" borderId="22" xfId="0" applyFont="1" applyBorder="1" applyAlignment="1">
      <alignment horizontal="center" vertical="top" wrapText="1"/>
    </xf>
    <xf numFmtId="0" fontId="44" fillId="0" borderId="21" xfId="0" applyFont="1" applyBorder="1" applyAlignment="1">
      <alignment horizontal="center" wrapText="1"/>
    </xf>
    <xf numFmtId="0" fontId="44" fillId="0" borderId="0" xfId="0" applyFont="1" applyAlignment="1">
      <alignment horizontal="center" wrapText="1"/>
    </xf>
    <xf numFmtId="0" fontId="44" fillId="0" borderId="22" xfId="0" applyFont="1" applyBorder="1" applyAlignment="1">
      <alignment horizontal="center" wrapText="1"/>
    </xf>
    <xf numFmtId="0" fontId="39" fillId="0" borderId="23" xfId="0" applyFont="1" applyBorder="1" applyAlignment="1">
      <alignment horizontal="center" wrapText="1"/>
    </xf>
    <xf numFmtId="0" fontId="39" fillId="0" borderId="24" xfId="0" applyFont="1" applyBorder="1" applyAlignment="1">
      <alignment horizontal="center" wrapText="1"/>
    </xf>
    <xf numFmtId="0" fontId="39" fillId="0" borderId="25" xfId="0" applyFont="1" applyBorder="1" applyAlignment="1">
      <alignment horizontal="center" wrapText="1"/>
    </xf>
    <xf numFmtId="0" fontId="44" fillId="0" borderId="26" xfId="0" applyFont="1" applyBorder="1" applyAlignment="1">
      <alignment horizontal="center" vertical="center"/>
    </xf>
    <xf numFmtId="0" fontId="34" fillId="0" borderId="15" xfId="72" applyFont="1" applyBorder="1" applyAlignment="1">
      <alignment horizontal="left" vertical="center" wrapText="1"/>
    </xf>
    <xf numFmtId="0" fontId="34" fillId="0" borderId="0" xfId="72" applyFont="1" applyAlignment="1">
      <alignment horizontal="left" vertical="center" wrapText="1"/>
    </xf>
    <xf numFmtId="0" fontId="34" fillId="0" borderId="16" xfId="72" applyFont="1" applyBorder="1" applyAlignment="1">
      <alignment horizontal="left" vertical="center" wrapText="1"/>
    </xf>
    <xf numFmtId="0" fontId="38" fillId="0" borderId="15" xfId="72" applyFont="1" applyBorder="1" applyAlignment="1">
      <alignment horizontal="center"/>
    </xf>
    <xf numFmtId="0" fontId="38" fillId="0" borderId="0" xfId="72" applyFont="1" applyAlignment="1">
      <alignment horizontal="center"/>
    </xf>
    <xf numFmtId="0" fontId="38" fillId="0" borderId="16" xfId="72" applyFont="1" applyBorder="1" applyAlignment="1">
      <alignment horizontal="center"/>
    </xf>
    <xf numFmtId="4" fontId="49" fillId="26" borderId="40" xfId="0" applyNumberFormat="1" applyFont="1" applyFill="1" applyBorder="1" applyAlignment="1">
      <alignment horizontal="center" vertical="center" wrapText="1"/>
    </xf>
    <xf numFmtId="4" fontId="49" fillId="26" borderId="43" xfId="0" applyNumberFormat="1" applyFont="1" applyFill="1" applyBorder="1" applyAlignment="1">
      <alignment horizontal="center" vertical="center" wrapText="1"/>
    </xf>
    <xf numFmtId="172" fontId="49" fillId="26" borderId="39" xfId="0" applyNumberFormat="1" applyFont="1" applyFill="1" applyBorder="1" applyAlignment="1">
      <alignment horizontal="center" vertical="center" wrapText="1"/>
    </xf>
    <xf numFmtId="172" fontId="49" fillId="26" borderId="42" xfId="0" applyNumberFormat="1" applyFont="1" applyFill="1" applyBorder="1" applyAlignment="1">
      <alignment horizontal="center" vertical="center" wrapText="1"/>
    </xf>
    <xf numFmtId="171" fontId="49" fillId="26" borderId="38" xfId="0" applyNumberFormat="1" applyFont="1" applyFill="1" applyBorder="1" applyAlignment="1">
      <alignment horizontal="center" vertical="center" wrapText="1"/>
    </xf>
    <xf numFmtId="171" fontId="49" fillId="26" borderId="41" xfId="0" applyNumberFormat="1" applyFont="1" applyFill="1" applyBorder="1" applyAlignment="1">
      <alignment horizontal="center" vertical="center" wrapText="1"/>
    </xf>
    <xf numFmtId="49" fontId="49" fillId="26" borderId="48" xfId="0" applyNumberFormat="1" applyFont="1" applyFill="1" applyBorder="1" applyAlignment="1">
      <alignment horizontal="center" vertical="center" wrapText="1"/>
    </xf>
    <xf numFmtId="49" fontId="49" fillId="26" borderId="49" xfId="0" applyNumberFormat="1" applyFont="1" applyFill="1" applyBorder="1" applyAlignment="1">
      <alignment horizontal="center" vertical="center" wrapText="1"/>
    </xf>
    <xf numFmtId="0" fontId="49" fillId="26" borderId="39" xfId="0" applyFont="1" applyFill="1" applyBorder="1" applyAlignment="1">
      <alignment horizontal="center" vertical="center" wrapText="1"/>
    </xf>
    <xf numFmtId="0" fontId="49" fillId="26" borderId="42" xfId="0" applyFont="1" applyFill="1" applyBorder="1" applyAlignment="1">
      <alignment horizontal="center" vertical="center" wrapText="1"/>
    </xf>
  </cellXfs>
  <cellStyles count="98">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N'97N'97N'97" xfId="25" xr:uid="{00000000-0005-0000-0000-000018000000}"/>
    <cellStyle name="aN'97N'97N'97 2" xfId="26" xr:uid="{00000000-0005-0000-0000-000019000000}"/>
    <cellStyle name="Avertissement" xfId="27" builtinId="11" customBuiltin="1"/>
    <cellStyle name="Calcul" xfId="28" builtinId="22" customBuiltin="1"/>
    <cellStyle name="Cellule liée" xfId="29" builtinId="24" customBuiltin="1"/>
    <cellStyle name="Comma0" xfId="30" xr:uid="{00000000-0005-0000-0000-00001D000000}"/>
    <cellStyle name="Comma0 2" xfId="31" xr:uid="{00000000-0005-0000-0000-00001E000000}"/>
    <cellStyle name="Currency0" xfId="32" xr:uid="{00000000-0005-0000-0000-00001F000000}"/>
    <cellStyle name="Currency0 2" xfId="33" xr:uid="{00000000-0005-0000-0000-000020000000}"/>
    <cellStyle name="Date" xfId="34" xr:uid="{00000000-0005-0000-0000-000021000000}"/>
    <cellStyle name="Date 2" xfId="35" xr:uid="{00000000-0005-0000-0000-000022000000}"/>
    <cellStyle name="Entrée" xfId="36" builtinId="20" customBuiltin="1"/>
    <cellStyle name="Euro" xfId="37" xr:uid="{00000000-0005-0000-0000-000024000000}"/>
    <cellStyle name="Euro 2" xfId="38" xr:uid="{00000000-0005-0000-0000-000025000000}"/>
    <cellStyle name="Euro 3" xfId="39" xr:uid="{00000000-0005-0000-0000-000026000000}"/>
    <cellStyle name="Euro 4" xfId="40" xr:uid="{00000000-0005-0000-0000-000027000000}"/>
    <cellStyle name="Euro 5" xfId="41" xr:uid="{00000000-0005-0000-0000-000028000000}"/>
    <cellStyle name="Euro 6" xfId="42" xr:uid="{00000000-0005-0000-0000-000029000000}"/>
    <cellStyle name="Fixed" xfId="43" xr:uid="{00000000-0005-0000-0000-00002A000000}"/>
    <cellStyle name="Fixed 2" xfId="44" xr:uid="{00000000-0005-0000-0000-00002B000000}"/>
    <cellStyle name="Grey" xfId="45" xr:uid="{00000000-0005-0000-0000-00002C000000}"/>
    <cellStyle name="Heading 1" xfId="46" xr:uid="{00000000-0005-0000-0000-00002D000000}"/>
    <cellStyle name="Heading 1 2" xfId="47" xr:uid="{00000000-0005-0000-0000-00002E000000}"/>
    <cellStyle name="Heading 2" xfId="48" xr:uid="{00000000-0005-0000-0000-00002F000000}"/>
    <cellStyle name="Heading 2 2" xfId="49" xr:uid="{00000000-0005-0000-0000-000030000000}"/>
    <cellStyle name="Input [yellow]" xfId="50" xr:uid="{00000000-0005-0000-0000-000031000000}"/>
    <cellStyle name="Insatisfaisant" xfId="51" builtinId="27" customBuiltin="1"/>
    <cellStyle name="Lien hypertexte 2" xfId="52" xr:uid="{00000000-0005-0000-0000-000033000000}"/>
    <cellStyle name="Milliers 2" xfId="53" xr:uid="{00000000-0005-0000-0000-000034000000}"/>
    <cellStyle name="Milliers 2 2" xfId="54" xr:uid="{00000000-0005-0000-0000-000035000000}"/>
    <cellStyle name="Milliers 3" xfId="55" xr:uid="{00000000-0005-0000-0000-000036000000}"/>
    <cellStyle name="Milliers 4" xfId="97" xr:uid="{F3FDFF46-8352-4337-906F-0A3196F3A9E1}"/>
    <cellStyle name="Monétaire 2" xfId="56" xr:uid="{00000000-0005-0000-0000-000037000000}"/>
    <cellStyle name="Monétaire 2 2" xfId="57" xr:uid="{00000000-0005-0000-0000-000038000000}"/>
    <cellStyle name="Neutre" xfId="58" builtinId="28" customBuiltin="1"/>
    <cellStyle name="Normal" xfId="0" builtinId="0"/>
    <cellStyle name="Normal - Style1" xfId="59" xr:uid="{00000000-0005-0000-0000-00003B000000}"/>
    <cellStyle name="Normal 10" xfId="92" xr:uid="{00000000-0005-0000-0000-00003C000000}"/>
    <cellStyle name="Normal 2" xfId="60" xr:uid="{00000000-0005-0000-0000-00003D000000}"/>
    <cellStyle name="Normal 2 2" xfId="61" xr:uid="{00000000-0005-0000-0000-00003E000000}"/>
    <cellStyle name="Normal 2 2 2" xfId="62" xr:uid="{00000000-0005-0000-0000-00003F000000}"/>
    <cellStyle name="Normal 2 2 3" xfId="63" xr:uid="{00000000-0005-0000-0000-000040000000}"/>
    <cellStyle name="Normal 2 3" xfId="64" xr:uid="{00000000-0005-0000-0000-000041000000}"/>
    <cellStyle name="Normal 3" xfId="65" xr:uid="{00000000-0005-0000-0000-000042000000}"/>
    <cellStyle name="Normal 3 2" xfId="66" xr:uid="{00000000-0005-0000-0000-000043000000}"/>
    <cellStyle name="Normal 3 3" xfId="93" xr:uid="{00000000-0005-0000-0000-000044000000}"/>
    <cellStyle name="Normal 4" xfId="67" xr:uid="{00000000-0005-0000-0000-000045000000}"/>
    <cellStyle name="Normal 4 2" xfId="94" xr:uid="{00000000-0005-0000-0000-000046000000}"/>
    <cellStyle name="Normal 5" xfId="68" xr:uid="{00000000-0005-0000-0000-000047000000}"/>
    <cellStyle name="Normal 6" xfId="69" xr:uid="{00000000-0005-0000-0000-000048000000}"/>
    <cellStyle name="Normal 7" xfId="70" xr:uid="{00000000-0005-0000-0000-000049000000}"/>
    <cellStyle name="Normal 8" xfId="71" xr:uid="{00000000-0005-0000-0000-00004A000000}"/>
    <cellStyle name="Normal 8 2" xfId="96" xr:uid="{00000000-0005-0000-0000-00004B000000}"/>
    <cellStyle name="Normal 9" xfId="95" xr:uid="{00000000-0005-0000-0000-00004C000000}"/>
    <cellStyle name="Normal_E1249 Estimation-PRO-Lot GO" xfId="72" xr:uid="{00000000-0005-0000-0000-00004D000000}"/>
    <cellStyle name="N鴜mal_laroux" xfId="73" xr:uid="{00000000-0005-0000-0000-00004F000000}"/>
    <cellStyle name="Œ…‹æØ‚è [0.00]_laroux" xfId="74" xr:uid="{00000000-0005-0000-0000-000050000000}"/>
    <cellStyle name="Œ…‹æØ‚è_laroux" xfId="75" xr:uid="{00000000-0005-0000-0000-000051000000}"/>
    <cellStyle name="Percent [2]" xfId="76" xr:uid="{00000000-0005-0000-0000-000052000000}"/>
    <cellStyle name="Percent [2] 2" xfId="77" xr:uid="{00000000-0005-0000-0000-000053000000}"/>
    <cellStyle name="Pourcentage 2" xfId="78" xr:uid="{00000000-0005-0000-0000-000054000000}"/>
    <cellStyle name="Satisfaisant" xfId="79" builtinId="26" customBuiltin="1"/>
    <cellStyle name="Sortie" xfId="80" builtinId="21" customBuiltin="1"/>
    <cellStyle name="Texte explicatif" xfId="81" builtinId="53" customBuiltin="1"/>
    <cellStyle name="Titre" xfId="82" builtinId="15" customBuiltin="1"/>
    <cellStyle name="Titre 1" xfId="83" builtinId="16" customBuiltin="1"/>
    <cellStyle name="Titre 2" xfId="84" builtinId="17" customBuiltin="1"/>
    <cellStyle name="Titre 3" xfId="85" builtinId="18" customBuiltin="1"/>
    <cellStyle name="Titre 4" xfId="86" builtinId="19" customBuiltin="1"/>
    <cellStyle name="Total" xfId="87" builtinId="25" customBuiltin="1"/>
    <cellStyle name="Total 2" xfId="88" xr:uid="{00000000-0005-0000-0000-00005E000000}"/>
    <cellStyle name="Total 3" xfId="89" xr:uid="{00000000-0005-0000-0000-00005F000000}"/>
    <cellStyle name="Total 4" xfId="90" xr:uid="{00000000-0005-0000-0000-000060000000}"/>
    <cellStyle name="Vérification" xfId="91" builtinId="23"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6600"/>
      <color rgb="FF23548F"/>
      <color rgb="FF0066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884465</xdr:colOff>
      <xdr:row>11</xdr:row>
      <xdr:rowOff>40822</xdr:rowOff>
    </xdr:from>
    <xdr:to>
      <xdr:col>3</xdr:col>
      <xdr:colOff>1800135</xdr:colOff>
      <xdr:row>16</xdr:row>
      <xdr:rowOff>31297</xdr:rowOff>
    </xdr:to>
    <xdr:pic>
      <xdr:nvPicPr>
        <xdr:cNvPr id="6" name="Image 5" descr="Une image contenant Graphique, capture d’écran, graphisme, conception&#10;&#10;Description générée automatiquement">
          <a:extLst>
            <a:ext uri="{FF2B5EF4-FFF2-40B4-BE49-F238E27FC236}">
              <a16:creationId xmlns:a16="http://schemas.microsoft.com/office/drawing/2014/main" id="{AF3A9EC7-E49C-1737-4627-D2BEC0C335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94215" y="3741965"/>
          <a:ext cx="915670" cy="942975"/>
        </a:xfrm>
        <a:prstGeom prst="rect">
          <a:avLst/>
        </a:prstGeom>
      </xdr:spPr>
    </xdr:pic>
    <xdr:clientData/>
  </xdr:twoCellAnchor>
  <xdr:twoCellAnchor editAs="oneCell">
    <xdr:from>
      <xdr:col>3</xdr:col>
      <xdr:colOff>228600</xdr:colOff>
      <xdr:row>7</xdr:row>
      <xdr:rowOff>123825</xdr:rowOff>
    </xdr:from>
    <xdr:to>
      <xdr:col>4</xdr:col>
      <xdr:colOff>161925</xdr:colOff>
      <xdr:row>7</xdr:row>
      <xdr:rowOff>764540</xdr:rowOff>
    </xdr:to>
    <xdr:pic>
      <xdr:nvPicPr>
        <xdr:cNvPr id="4" name="Image 3">
          <a:extLst>
            <a:ext uri="{FF2B5EF4-FFF2-40B4-BE49-F238E27FC236}">
              <a16:creationId xmlns:a16="http://schemas.microsoft.com/office/drawing/2014/main" id="{7C84C5BC-42EB-0639-8D2C-0A59A73A1FF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2625" y="2257425"/>
          <a:ext cx="1771650" cy="640715"/>
        </a:xfrm>
        <a:prstGeom prst="rect">
          <a:avLst/>
        </a:prstGeom>
        <a:noFill/>
        <a:ln>
          <a:noFill/>
        </a:ln>
      </xdr:spPr>
    </xdr:pic>
    <xdr:clientData/>
  </xdr:twoCellAnchor>
  <xdr:twoCellAnchor editAs="oneCell">
    <xdr:from>
      <xdr:col>3</xdr:col>
      <xdr:colOff>106136</xdr:colOff>
      <xdr:row>2</xdr:row>
      <xdr:rowOff>19050</xdr:rowOff>
    </xdr:from>
    <xdr:to>
      <xdr:col>3</xdr:col>
      <xdr:colOff>1028156</xdr:colOff>
      <xdr:row>2</xdr:row>
      <xdr:rowOff>761365</xdr:rowOff>
    </xdr:to>
    <xdr:pic>
      <xdr:nvPicPr>
        <xdr:cNvPr id="5" name="Image 4">
          <a:extLst>
            <a:ext uri="{FF2B5EF4-FFF2-40B4-BE49-F238E27FC236}">
              <a16:creationId xmlns:a16="http://schemas.microsoft.com/office/drawing/2014/main" id="{4520EB6C-729C-2BA0-B18E-4458FB53546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30161" y="409575"/>
          <a:ext cx="922020" cy="742315"/>
        </a:xfrm>
        <a:prstGeom prst="rect">
          <a:avLst/>
        </a:prstGeom>
        <a:noFill/>
        <a:ln>
          <a:noFill/>
        </a:ln>
      </xdr:spPr>
    </xdr:pic>
    <xdr:clientData/>
  </xdr:twoCellAnchor>
  <xdr:twoCellAnchor editAs="oneCell">
    <xdr:from>
      <xdr:col>3</xdr:col>
      <xdr:colOff>1039586</xdr:colOff>
      <xdr:row>2</xdr:row>
      <xdr:rowOff>9525</xdr:rowOff>
    </xdr:from>
    <xdr:to>
      <xdr:col>4</xdr:col>
      <xdr:colOff>25688</xdr:colOff>
      <xdr:row>2</xdr:row>
      <xdr:rowOff>761365</xdr:rowOff>
    </xdr:to>
    <xdr:pic>
      <xdr:nvPicPr>
        <xdr:cNvPr id="8" name="Image 7">
          <a:extLst>
            <a:ext uri="{FF2B5EF4-FFF2-40B4-BE49-F238E27FC236}">
              <a16:creationId xmlns:a16="http://schemas.microsoft.com/office/drawing/2014/main" id="{CA5ECEB7-875D-1417-F75D-FF209720904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63611" y="400050"/>
          <a:ext cx="824427" cy="751840"/>
        </a:xfrm>
        <a:prstGeom prst="rect">
          <a:avLst/>
        </a:prstGeom>
        <a:noFill/>
        <a:ln>
          <a:noFill/>
        </a:ln>
      </xdr:spPr>
    </xdr:pic>
    <xdr:clientData/>
  </xdr:twoCellAnchor>
</xdr:wsDr>
</file>

<file path=xl/theme/theme1.xml><?xml version="1.0" encoding="utf-8"?>
<a:theme xmlns:a="http://schemas.openxmlformats.org/drawingml/2006/main" name="Thème1">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31EF4-3C7D-4ADF-9DFC-9925A23DFC3A}">
  <sheetPr>
    <pageSetUpPr fitToPage="1"/>
  </sheetPr>
  <dimension ref="A1:G39"/>
  <sheetViews>
    <sheetView tabSelected="1" view="pageBreakPreview" topLeftCell="A8" zoomScaleNormal="100" zoomScaleSheetLayoutView="100" zoomScalePageLayoutView="55" workbookViewId="0">
      <selection activeCell="J23" sqref="J23"/>
    </sheetView>
  </sheetViews>
  <sheetFormatPr baseColWidth="10" defaultRowHeight="12.75" x14ac:dyDescent="0.2"/>
  <cols>
    <col min="1" max="1" width="9" customWidth="1"/>
    <col min="2" max="2" width="7.42578125" customWidth="1"/>
    <col min="3" max="3" width="9.42578125" customWidth="1"/>
    <col min="4" max="4" width="27.5703125" customWidth="1"/>
    <col min="5" max="5" width="10.85546875" customWidth="1"/>
    <col min="6" max="6" width="10.42578125" customWidth="1"/>
  </cols>
  <sheetData>
    <row r="1" spans="1:7" ht="15" x14ac:dyDescent="0.2">
      <c r="A1" s="99" t="s">
        <v>24</v>
      </c>
      <c r="B1" s="100"/>
      <c r="C1" s="100"/>
      <c r="D1" s="100"/>
      <c r="E1" s="100"/>
      <c r="F1" s="100"/>
      <c r="G1" s="101"/>
    </row>
    <row r="2" spans="1:7" ht="15.75" x14ac:dyDescent="0.25">
      <c r="A2" s="5"/>
      <c r="B2" s="6"/>
      <c r="C2" s="6"/>
      <c r="D2" s="6"/>
      <c r="E2" s="6"/>
      <c r="F2" s="6"/>
      <c r="G2" s="7"/>
    </row>
    <row r="3" spans="1:7" ht="61.5" customHeight="1" x14ac:dyDescent="0.25">
      <c r="A3" s="109"/>
      <c r="B3" s="110"/>
      <c r="C3" s="110"/>
      <c r="D3" s="110"/>
      <c r="E3" s="110"/>
      <c r="F3" s="110"/>
      <c r="G3" s="111"/>
    </row>
    <row r="4" spans="1:7" ht="15.75" x14ac:dyDescent="0.25">
      <c r="A4" s="8"/>
      <c r="B4" s="6"/>
      <c r="C4" s="6"/>
      <c r="D4" s="6"/>
      <c r="E4" s="6"/>
      <c r="F4" s="6"/>
      <c r="G4" s="7"/>
    </row>
    <row r="5" spans="1:7" ht="30.6" customHeight="1" x14ac:dyDescent="0.25">
      <c r="A5" s="112" t="s">
        <v>147</v>
      </c>
      <c r="B5" s="113"/>
      <c r="C5" s="113"/>
      <c r="D5" s="113"/>
      <c r="E5" s="113"/>
      <c r="F5" s="113"/>
      <c r="G5" s="114"/>
    </row>
    <row r="6" spans="1:7" ht="15" x14ac:dyDescent="0.2">
      <c r="A6" s="115"/>
      <c r="B6" s="115"/>
      <c r="C6" s="115"/>
      <c r="D6" s="115"/>
      <c r="E6" s="115"/>
      <c r="F6" s="115"/>
      <c r="G6" s="115"/>
    </row>
    <row r="7" spans="1:7" ht="15" x14ac:dyDescent="0.2">
      <c r="A7" s="99" t="s">
        <v>44</v>
      </c>
      <c r="B7" s="100"/>
      <c r="C7" s="100"/>
      <c r="D7" s="100"/>
      <c r="E7" s="100"/>
      <c r="F7" s="100"/>
      <c r="G7" s="101"/>
    </row>
    <row r="8" spans="1:7" ht="62.25" customHeight="1" x14ac:dyDescent="0.2">
      <c r="A8" s="102" t="s">
        <v>25</v>
      </c>
      <c r="B8" s="103"/>
      <c r="C8" s="103"/>
      <c r="D8" s="103"/>
      <c r="E8" s="103"/>
      <c r="F8" s="103"/>
      <c r="G8" s="104"/>
    </row>
    <row r="9" spans="1:7" ht="30.6" customHeight="1" x14ac:dyDescent="0.2">
      <c r="A9" s="96" t="s">
        <v>146</v>
      </c>
      <c r="B9" s="97"/>
      <c r="C9" s="97"/>
      <c r="D9" s="97"/>
      <c r="E9" s="97"/>
      <c r="F9" s="97"/>
      <c r="G9" s="98"/>
    </row>
    <row r="10" spans="1:7" ht="15.75" x14ac:dyDescent="0.2">
      <c r="A10" s="4"/>
      <c r="B10" s="4"/>
      <c r="C10" s="4"/>
      <c r="D10" s="4"/>
      <c r="E10" s="4"/>
      <c r="F10" s="4"/>
      <c r="G10" s="4"/>
    </row>
    <row r="11" spans="1:7" ht="15" x14ac:dyDescent="0.2">
      <c r="A11" s="99" t="s">
        <v>42</v>
      </c>
      <c r="B11" s="100"/>
      <c r="C11" s="100"/>
      <c r="D11" s="100"/>
      <c r="E11" s="100"/>
      <c r="F11" s="100"/>
      <c r="G11" s="101"/>
    </row>
    <row r="12" spans="1:7" ht="15" x14ac:dyDescent="0.2">
      <c r="A12" s="102" t="s">
        <v>25</v>
      </c>
      <c r="B12" s="103"/>
      <c r="C12" s="103"/>
      <c r="D12" s="103"/>
      <c r="E12" s="103"/>
      <c r="F12" s="103"/>
      <c r="G12" s="104"/>
    </row>
    <row r="13" spans="1:7" ht="15" x14ac:dyDescent="0.2">
      <c r="A13" s="102"/>
      <c r="B13" s="103"/>
      <c r="C13" s="103"/>
      <c r="D13" s="103"/>
      <c r="E13" s="103"/>
      <c r="F13" s="103"/>
      <c r="G13" s="104"/>
    </row>
    <row r="14" spans="1:7" ht="15" x14ac:dyDescent="0.2">
      <c r="A14" s="44"/>
      <c r="B14" s="45"/>
      <c r="C14" s="45"/>
      <c r="D14" s="45"/>
      <c r="E14" s="45"/>
      <c r="F14" s="45"/>
      <c r="G14" s="46"/>
    </row>
    <row r="15" spans="1:7" ht="15" x14ac:dyDescent="0.2">
      <c r="A15" s="102"/>
      <c r="B15" s="103"/>
      <c r="C15" s="103"/>
      <c r="D15" s="103"/>
      <c r="E15" s="103"/>
      <c r="F15" s="103"/>
      <c r="G15" s="104"/>
    </row>
    <row r="16" spans="1:7" ht="15" x14ac:dyDescent="0.2">
      <c r="A16" s="102"/>
      <c r="B16" s="103"/>
      <c r="C16" s="103"/>
      <c r="D16" s="103"/>
      <c r="E16" s="103"/>
      <c r="F16" s="103"/>
      <c r="G16" s="104"/>
    </row>
    <row r="17" spans="1:7" ht="15.75" x14ac:dyDescent="0.25">
      <c r="A17" s="9"/>
      <c r="B17" s="6"/>
      <c r="C17" s="6"/>
      <c r="D17" s="6"/>
      <c r="E17" s="6"/>
      <c r="F17" s="6"/>
      <c r="G17" s="7"/>
    </row>
    <row r="18" spans="1:7" ht="15.75" x14ac:dyDescent="0.2">
      <c r="A18" s="96" t="s">
        <v>27</v>
      </c>
      <c r="B18" s="97"/>
      <c r="C18" s="97"/>
      <c r="D18" s="97"/>
      <c r="E18" s="97"/>
      <c r="F18" s="97"/>
      <c r="G18" s="98"/>
    </row>
    <row r="19" spans="1:7" ht="15" x14ac:dyDescent="0.2">
      <c r="A19" s="105"/>
      <c r="B19" s="105"/>
      <c r="C19" s="105"/>
      <c r="D19" s="105"/>
      <c r="E19" s="105"/>
      <c r="F19" s="105"/>
      <c r="G19" s="105"/>
    </row>
    <row r="20" spans="1:7" ht="15.75" x14ac:dyDescent="0.25">
      <c r="A20" s="10"/>
      <c r="B20" s="6"/>
      <c r="C20" s="6"/>
      <c r="D20" s="6"/>
      <c r="E20" s="6"/>
      <c r="F20" s="6"/>
      <c r="G20" s="7"/>
    </row>
    <row r="21" spans="1:7" ht="21" customHeight="1" x14ac:dyDescent="0.2">
      <c r="A21" s="106" t="s">
        <v>144</v>
      </c>
      <c r="B21" s="107"/>
      <c r="C21" s="107"/>
      <c r="D21" s="107"/>
      <c r="E21" s="107"/>
      <c r="F21" s="107"/>
      <c r="G21" s="108"/>
    </row>
    <row r="22" spans="1:7" ht="20.25" customHeight="1" x14ac:dyDescent="0.2">
      <c r="A22" s="106"/>
      <c r="B22" s="107"/>
      <c r="C22" s="107"/>
      <c r="D22" s="107"/>
      <c r="E22" s="107"/>
      <c r="F22" s="107"/>
      <c r="G22" s="108"/>
    </row>
    <row r="23" spans="1:7" ht="26.25" x14ac:dyDescent="0.2">
      <c r="A23" s="93" t="s">
        <v>28</v>
      </c>
      <c r="B23" s="94"/>
      <c r="C23" s="94"/>
      <c r="D23" s="94"/>
      <c r="E23" s="94"/>
      <c r="F23" s="94"/>
      <c r="G23" s="95"/>
    </row>
    <row r="24" spans="1:7" ht="21" x14ac:dyDescent="0.35">
      <c r="A24" s="82" t="s">
        <v>145</v>
      </c>
      <c r="B24" s="83"/>
      <c r="C24" s="83"/>
      <c r="D24" s="83"/>
      <c r="E24" s="83"/>
      <c r="F24" s="83"/>
      <c r="G24" s="84"/>
    </row>
    <row r="25" spans="1:7" ht="15.6" customHeight="1" x14ac:dyDescent="0.25">
      <c r="A25" s="11"/>
      <c r="B25" s="6"/>
      <c r="C25" s="6"/>
      <c r="D25" s="6"/>
      <c r="E25" s="6"/>
      <c r="F25" s="6"/>
      <c r="G25" s="7"/>
    </row>
    <row r="26" spans="1:7" ht="15.6" customHeight="1" x14ac:dyDescent="0.25">
      <c r="A26" s="11"/>
      <c r="B26" s="6"/>
      <c r="C26" s="6"/>
      <c r="D26" s="6"/>
      <c r="E26" s="6"/>
      <c r="F26" s="6"/>
      <c r="G26" s="7"/>
    </row>
    <row r="27" spans="1:7" ht="15.6" customHeight="1" x14ac:dyDescent="0.25">
      <c r="A27" s="11"/>
      <c r="B27" s="6"/>
      <c r="C27" s="6"/>
      <c r="D27" s="6"/>
      <c r="E27" s="6"/>
      <c r="F27" s="6"/>
      <c r="G27" s="7"/>
    </row>
    <row r="28" spans="1:7" ht="15.6" customHeight="1" x14ac:dyDescent="0.25">
      <c r="A28" s="11"/>
      <c r="B28" s="6"/>
      <c r="C28" s="6"/>
      <c r="D28" s="6"/>
      <c r="E28" s="6"/>
      <c r="F28" s="6"/>
      <c r="G28" s="7"/>
    </row>
    <row r="29" spans="1:7" ht="15.6" customHeight="1" x14ac:dyDescent="0.25">
      <c r="A29" s="11"/>
      <c r="B29" s="6"/>
      <c r="C29" s="6"/>
      <c r="D29" s="6"/>
      <c r="E29" s="6"/>
      <c r="F29" s="6"/>
      <c r="G29" s="7"/>
    </row>
    <row r="30" spans="1:7" ht="15.6" customHeight="1" x14ac:dyDescent="0.25">
      <c r="A30" s="11"/>
      <c r="B30" s="6"/>
      <c r="C30" s="6"/>
      <c r="D30" s="6"/>
      <c r="E30" s="6"/>
      <c r="F30" s="6"/>
      <c r="G30" s="7"/>
    </row>
    <row r="31" spans="1:7" ht="15.6" customHeight="1" x14ac:dyDescent="0.25">
      <c r="A31" s="11"/>
      <c r="B31" s="6"/>
      <c r="C31" s="6"/>
      <c r="D31" s="6"/>
      <c r="E31" s="6"/>
      <c r="F31" s="6"/>
      <c r="G31" s="7"/>
    </row>
    <row r="32" spans="1:7" ht="15.6" customHeight="1" x14ac:dyDescent="0.25">
      <c r="A32" s="11"/>
      <c r="B32" s="6"/>
      <c r="C32" s="6"/>
      <c r="D32" s="6"/>
      <c r="E32" s="6"/>
      <c r="F32" s="6"/>
      <c r="G32" s="7"/>
    </row>
    <row r="33" spans="1:7" ht="15.6" customHeight="1" x14ac:dyDescent="0.25">
      <c r="A33" s="11"/>
      <c r="B33" s="6"/>
      <c r="C33" s="6"/>
      <c r="D33" s="6"/>
      <c r="E33" s="6"/>
      <c r="F33" s="6"/>
      <c r="G33" s="7"/>
    </row>
    <row r="34" spans="1:7" ht="15.6" customHeight="1" x14ac:dyDescent="0.25">
      <c r="A34" s="12"/>
      <c r="B34" s="13"/>
      <c r="C34" s="13"/>
      <c r="D34" s="13"/>
      <c r="E34" s="13"/>
      <c r="F34" s="13"/>
      <c r="G34" s="14"/>
    </row>
    <row r="35" spans="1:7" ht="15.75" x14ac:dyDescent="0.25">
      <c r="A35" s="15"/>
      <c r="B35" s="6"/>
      <c r="C35" s="6"/>
      <c r="D35" s="6"/>
      <c r="E35" s="6"/>
      <c r="F35" s="6"/>
      <c r="G35" s="6"/>
    </row>
    <row r="36" spans="1:7" ht="15" x14ac:dyDescent="0.2">
      <c r="A36" s="16" t="s">
        <v>17</v>
      </c>
      <c r="B36" s="16" t="s">
        <v>18</v>
      </c>
      <c r="C36" s="16" t="s">
        <v>19</v>
      </c>
      <c r="D36" s="85" t="s">
        <v>20</v>
      </c>
      <c r="E36" s="86"/>
      <c r="F36" s="16" t="s">
        <v>21</v>
      </c>
      <c r="G36" s="16" t="s">
        <v>22</v>
      </c>
    </row>
    <row r="37" spans="1:7" ht="15" x14ac:dyDescent="0.2">
      <c r="A37" s="17" t="s">
        <v>148</v>
      </c>
      <c r="B37" s="17" t="s">
        <v>23</v>
      </c>
      <c r="C37" s="43" t="s">
        <v>149</v>
      </c>
      <c r="D37" s="87" t="s">
        <v>26</v>
      </c>
      <c r="E37" s="88"/>
      <c r="F37" s="18" t="s">
        <v>150</v>
      </c>
      <c r="G37" s="18" t="s">
        <v>118</v>
      </c>
    </row>
    <row r="38" spans="1:7" ht="15" x14ac:dyDescent="0.2">
      <c r="A38" s="19"/>
      <c r="B38" s="19"/>
      <c r="C38" s="20"/>
      <c r="D38" s="89"/>
      <c r="E38" s="90"/>
      <c r="F38" s="20"/>
      <c r="G38" s="20"/>
    </row>
    <row r="39" spans="1:7" ht="15" x14ac:dyDescent="0.2">
      <c r="A39" s="21"/>
      <c r="B39" s="21"/>
      <c r="C39" s="22"/>
      <c r="D39" s="91"/>
      <c r="E39" s="92"/>
      <c r="F39" s="22"/>
      <c r="G39" s="22"/>
    </row>
  </sheetData>
  <mergeCells count="21">
    <mergeCell ref="A8:G8"/>
    <mergeCell ref="A1:G1"/>
    <mergeCell ref="A3:G3"/>
    <mergeCell ref="A5:G5"/>
    <mergeCell ref="A6:G6"/>
    <mergeCell ref="A7:G7"/>
    <mergeCell ref="A23:G23"/>
    <mergeCell ref="A9:G9"/>
    <mergeCell ref="A11:G11"/>
    <mergeCell ref="A12:G12"/>
    <mergeCell ref="A13:G13"/>
    <mergeCell ref="A15:G15"/>
    <mergeCell ref="A16:G16"/>
    <mergeCell ref="A18:G18"/>
    <mergeCell ref="A19:G19"/>
    <mergeCell ref="A21:G22"/>
    <mergeCell ref="A24:G24"/>
    <mergeCell ref="D36:E36"/>
    <mergeCell ref="D37:E37"/>
    <mergeCell ref="D38:E38"/>
    <mergeCell ref="D39:E39"/>
  </mergeCells>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4"/>
  <sheetViews>
    <sheetView view="pageLayout" zoomScale="70" zoomScaleNormal="100" zoomScaleSheetLayoutView="100" zoomScalePageLayoutView="70" workbookViewId="0">
      <selection activeCell="F21" sqref="F21"/>
    </sheetView>
  </sheetViews>
  <sheetFormatPr baseColWidth="10" defaultColWidth="11.42578125" defaultRowHeight="15.75" x14ac:dyDescent="0.25"/>
  <cols>
    <col min="1" max="1" width="7.140625" style="2" customWidth="1"/>
    <col min="2" max="2" width="52.42578125" style="2" customWidth="1"/>
    <col min="3" max="3" width="3.85546875" style="2" customWidth="1"/>
    <col min="4" max="5" width="4.7109375" style="2" customWidth="1"/>
    <col min="6" max="6" width="12.140625" style="2" customWidth="1"/>
    <col min="7" max="7" width="12" style="2" customWidth="1"/>
    <col min="8" max="8" width="11.42578125" style="2"/>
    <col min="9" max="16384" width="11.42578125" style="1"/>
  </cols>
  <sheetData>
    <row r="1" spans="1:9" x14ac:dyDescent="0.25">
      <c r="A1" s="27"/>
      <c r="B1" s="28"/>
      <c r="C1" s="28"/>
      <c r="D1" s="28"/>
      <c r="E1" s="28"/>
      <c r="F1" s="28"/>
      <c r="G1" s="29"/>
      <c r="I1" s="23"/>
    </row>
    <row r="2" spans="1:9" x14ac:dyDescent="0.25">
      <c r="A2" s="30"/>
      <c r="G2" s="31"/>
    </row>
    <row r="3" spans="1:9" x14ac:dyDescent="0.25">
      <c r="A3" s="30"/>
      <c r="G3" s="31"/>
    </row>
    <row r="4" spans="1:9" x14ac:dyDescent="0.25">
      <c r="A4" s="119" t="s">
        <v>0</v>
      </c>
      <c r="B4" s="120"/>
      <c r="C4" s="120"/>
      <c r="D4" s="120"/>
      <c r="E4" s="120"/>
      <c r="F4" s="120"/>
      <c r="G4" s="121"/>
    </row>
    <row r="5" spans="1:9" x14ac:dyDescent="0.25">
      <c r="A5" s="32"/>
      <c r="G5" s="31"/>
    </row>
    <row r="6" spans="1:9" x14ac:dyDescent="0.25">
      <c r="A6" s="32"/>
      <c r="G6" s="31"/>
    </row>
    <row r="7" spans="1:9" ht="15.6" customHeight="1" x14ac:dyDescent="0.25">
      <c r="A7" s="116" t="s">
        <v>1</v>
      </c>
      <c r="B7" s="117"/>
      <c r="C7" s="117"/>
      <c r="D7" s="117"/>
      <c r="E7" s="117"/>
      <c r="F7" s="117"/>
      <c r="G7" s="118"/>
      <c r="H7" s="24"/>
      <c r="I7" s="24"/>
    </row>
    <row r="8" spans="1:9" ht="20.25" customHeight="1" x14ac:dyDescent="0.25">
      <c r="A8" s="33"/>
      <c r="B8" s="25"/>
      <c r="C8" s="25"/>
      <c r="D8" s="25"/>
      <c r="E8" s="25"/>
      <c r="F8" s="25"/>
      <c r="G8" s="34"/>
    </row>
    <row r="9" spans="1:9" ht="15.6" customHeight="1" x14ac:dyDescent="0.25">
      <c r="A9" s="116" t="s">
        <v>2</v>
      </c>
      <c r="B9" s="117"/>
      <c r="C9" s="117"/>
      <c r="D9" s="117"/>
      <c r="E9" s="117"/>
      <c r="F9" s="117"/>
      <c r="G9" s="118"/>
      <c r="H9" s="24"/>
      <c r="I9" s="24"/>
    </row>
    <row r="10" spans="1:9" x14ac:dyDescent="0.25">
      <c r="A10" s="33"/>
      <c r="B10" s="26"/>
      <c r="C10" s="26"/>
      <c r="D10" s="26"/>
      <c r="E10" s="26"/>
      <c r="F10" s="26"/>
      <c r="G10" s="35"/>
    </row>
    <row r="11" spans="1:9" ht="31.5" customHeight="1" x14ac:dyDescent="0.25">
      <c r="A11" s="116" t="s">
        <v>3</v>
      </c>
      <c r="B11" s="117"/>
      <c r="C11" s="117"/>
      <c r="D11" s="117"/>
      <c r="E11" s="117"/>
      <c r="F11" s="117"/>
      <c r="G11" s="118"/>
      <c r="H11" s="24"/>
      <c r="I11" s="24"/>
    </row>
    <row r="12" spans="1:9" ht="48" customHeight="1" x14ac:dyDescent="0.25">
      <c r="A12" s="116" t="s">
        <v>4</v>
      </c>
      <c r="B12" s="117"/>
      <c r="C12" s="117"/>
      <c r="D12" s="117"/>
      <c r="E12" s="117"/>
      <c r="F12" s="117"/>
      <c r="G12" s="118"/>
      <c r="H12" s="24"/>
      <c r="I12" s="24"/>
    </row>
    <row r="13" spans="1:9" ht="54" customHeight="1" x14ac:dyDescent="0.25">
      <c r="A13" s="116" t="s">
        <v>29</v>
      </c>
      <c r="B13" s="117"/>
      <c r="C13" s="117"/>
      <c r="D13" s="117"/>
      <c r="E13" s="117"/>
      <c r="F13" s="117"/>
      <c r="G13" s="118"/>
      <c r="H13" s="24"/>
      <c r="I13" s="24"/>
    </row>
    <row r="14" spans="1:9" x14ac:dyDescent="0.25">
      <c r="A14" s="33"/>
      <c r="B14" s="25"/>
      <c r="C14" s="25"/>
      <c r="D14" s="25"/>
      <c r="E14" s="25"/>
      <c r="F14" s="25"/>
      <c r="G14" s="34"/>
    </row>
    <row r="15" spans="1:9" ht="15.6" customHeight="1" x14ac:dyDescent="0.25">
      <c r="A15" s="116" t="s">
        <v>5</v>
      </c>
      <c r="B15" s="117"/>
      <c r="C15" s="117"/>
      <c r="D15" s="117"/>
      <c r="E15" s="117"/>
      <c r="F15" s="117"/>
      <c r="G15" s="118"/>
      <c r="H15" s="24"/>
      <c r="I15" s="24"/>
    </row>
    <row r="16" spans="1:9" x14ac:dyDescent="0.25">
      <c r="A16" s="36"/>
      <c r="B16" s="3"/>
      <c r="C16" s="3"/>
      <c r="D16" s="3"/>
      <c r="E16" s="3"/>
      <c r="F16" s="3"/>
      <c r="G16" s="37"/>
    </row>
    <row r="17" spans="1:7" x14ac:dyDescent="0.25">
      <c r="A17" s="38"/>
      <c r="G17" s="31"/>
    </row>
    <row r="18" spans="1:7" x14ac:dyDescent="0.25">
      <c r="A18" s="38"/>
      <c r="G18" s="31"/>
    </row>
    <row r="19" spans="1:7" x14ac:dyDescent="0.25">
      <c r="A19" s="38"/>
      <c r="G19" s="31"/>
    </row>
    <row r="20" spans="1:7" x14ac:dyDescent="0.25">
      <c r="A20" s="38"/>
      <c r="G20" s="31"/>
    </row>
    <row r="21" spans="1:7" x14ac:dyDescent="0.25">
      <c r="A21" s="38"/>
      <c r="G21" s="31"/>
    </row>
    <row r="22" spans="1:7" x14ac:dyDescent="0.25">
      <c r="A22" s="38"/>
      <c r="G22" s="31"/>
    </row>
    <row r="23" spans="1:7" x14ac:dyDescent="0.25">
      <c r="A23" s="38"/>
      <c r="G23" s="31"/>
    </row>
    <row r="24" spans="1:7" x14ac:dyDescent="0.25">
      <c r="A24" s="38"/>
      <c r="G24" s="31"/>
    </row>
    <row r="25" spans="1:7" x14ac:dyDescent="0.25">
      <c r="A25" s="38"/>
      <c r="G25" s="31"/>
    </row>
    <row r="26" spans="1:7" x14ac:dyDescent="0.25">
      <c r="A26" s="38"/>
      <c r="G26" s="31"/>
    </row>
    <row r="27" spans="1:7" x14ac:dyDescent="0.25">
      <c r="A27" s="38"/>
      <c r="G27" s="31"/>
    </row>
    <row r="28" spans="1:7" x14ac:dyDescent="0.25">
      <c r="A28" s="38"/>
      <c r="G28" s="31"/>
    </row>
    <row r="29" spans="1:7" x14ac:dyDescent="0.25">
      <c r="A29" s="38"/>
      <c r="G29" s="31"/>
    </row>
    <row r="30" spans="1:7" x14ac:dyDescent="0.25">
      <c r="A30" s="38"/>
      <c r="G30" s="31"/>
    </row>
    <row r="31" spans="1:7" x14ac:dyDescent="0.25">
      <c r="A31" s="38"/>
      <c r="G31" s="31"/>
    </row>
    <row r="32" spans="1:7" x14ac:dyDescent="0.25">
      <c r="A32" s="38"/>
      <c r="G32" s="31"/>
    </row>
    <row r="33" spans="1:7" x14ac:dyDescent="0.25">
      <c r="A33" s="38"/>
      <c r="G33" s="31"/>
    </row>
    <row r="34" spans="1:7" x14ac:dyDescent="0.25">
      <c r="A34" s="38"/>
      <c r="G34" s="31"/>
    </row>
    <row r="35" spans="1:7" x14ac:dyDescent="0.25">
      <c r="A35" s="38"/>
      <c r="G35" s="31"/>
    </row>
    <row r="36" spans="1:7" x14ac:dyDescent="0.25">
      <c r="A36" s="38"/>
      <c r="G36" s="31"/>
    </row>
    <row r="37" spans="1:7" x14ac:dyDescent="0.25">
      <c r="A37" s="38"/>
      <c r="G37" s="31"/>
    </row>
    <row r="38" spans="1:7" x14ac:dyDescent="0.25">
      <c r="A38" s="38"/>
      <c r="G38" s="31"/>
    </row>
    <row r="39" spans="1:7" x14ac:dyDescent="0.25">
      <c r="A39" s="38"/>
      <c r="G39" s="31"/>
    </row>
    <row r="40" spans="1:7" x14ac:dyDescent="0.25">
      <c r="A40" s="38"/>
      <c r="B40" s="39"/>
      <c r="G40" s="31"/>
    </row>
    <row r="41" spans="1:7" x14ac:dyDescent="0.25">
      <c r="A41" s="38"/>
      <c r="G41" s="31"/>
    </row>
    <row r="42" spans="1:7" x14ac:dyDescent="0.25">
      <c r="A42" s="38"/>
      <c r="G42" s="31"/>
    </row>
    <row r="43" spans="1:7" x14ac:dyDescent="0.25">
      <c r="A43" s="38"/>
      <c r="G43" s="31"/>
    </row>
    <row r="44" spans="1:7" x14ac:dyDescent="0.25">
      <c r="A44" s="40"/>
      <c r="B44" s="41"/>
      <c r="C44" s="41"/>
      <c r="D44" s="41"/>
      <c r="E44" s="41"/>
      <c r="F44" s="41"/>
      <c r="G44" s="42"/>
    </row>
  </sheetData>
  <mergeCells count="7">
    <mergeCell ref="A15:G15"/>
    <mergeCell ref="A13:G13"/>
    <mergeCell ref="A12:G12"/>
    <mergeCell ref="A11:G11"/>
    <mergeCell ref="A4:G4"/>
    <mergeCell ref="A9:G9"/>
    <mergeCell ref="A7:G7"/>
  </mergeCells>
  <printOptions horizontalCentered="1"/>
  <pageMargins left="0.23622047244094491" right="0.15748031496062992" top="0.9055118110236221" bottom="0.23622047244094491" header="0.15748031496062992" footer="0.15748031496062992"/>
  <pageSetup paperSize="9"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6140-C4AA-44FB-B9BC-4A459C7224B2}">
  <dimension ref="A1:W297"/>
  <sheetViews>
    <sheetView showZeros="0" defaultGridColor="0" colorId="48" zoomScale="85" zoomScaleNormal="85" zoomScaleSheetLayoutView="85" zoomScalePageLayoutView="85" workbookViewId="0">
      <selection activeCell="J104" sqref="J104"/>
    </sheetView>
  </sheetViews>
  <sheetFormatPr baseColWidth="10" defaultColWidth="12.28515625" defaultRowHeight="15" x14ac:dyDescent="0.2"/>
  <cols>
    <col min="1" max="1" width="8.42578125" style="77" customWidth="1"/>
    <col min="2" max="2" width="76" style="78" customWidth="1"/>
    <col min="3" max="3" width="5.7109375" style="79" bestFit="1" customWidth="1"/>
    <col min="4" max="5" width="5.5703125" style="80" customWidth="1"/>
    <col min="6" max="6" width="11.85546875" style="80" customWidth="1"/>
    <col min="7" max="7" width="11.85546875" style="81" customWidth="1"/>
    <col min="8" max="16384" width="12.28515625" style="68"/>
  </cols>
  <sheetData>
    <row r="1" spans="1:7" s="47" customFormat="1" ht="15.6" customHeight="1" x14ac:dyDescent="0.2">
      <c r="A1" s="126" t="s">
        <v>37</v>
      </c>
      <c r="B1" s="128" t="s">
        <v>30</v>
      </c>
      <c r="C1" s="130" t="s">
        <v>7</v>
      </c>
      <c r="D1" s="124" t="s">
        <v>95</v>
      </c>
      <c r="E1" s="124" t="s">
        <v>38</v>
      </c>
      <c r="F1" s="124" t="s">
        <v>35</v>
      </c>
      <c r="G1" s="122" t="s">
        <v>36</v>
      </c>
    </row>
    <row r="2" spans="1:7" s="47" customFormat="1" ht="15.6" customHeight="1" x14ac:dyDescent="0.2">
      <c r="A2" s="127"/>
      <c r="B2" s="129"/>
      <c r="C2" s="131"/>
      <c r="D2" s="125"/>
      <c r="E2" s="125"/>
      <c r="F2" s="125"/>
      <c r="G2" s="123"/>
    </row>
    <row r="3" spans="1:7" s="47" customFormat="1" ht="15.75" x14ac:dyDescent="0.2">
      <c r="A3" s="48"/>
      <c r="B3" s="49"/>
      <c r="C3" s="50"/>
      <c r="D3" s="51"/>
      <c r="E3" s="51"/>
      <c r="F3" s="52"/>
      <c r="G3" s="53">
        <f t="shared" ref="G3:G6" si="0">+D3*F3</f>
        <v>0</v>
      </c>
    </row>
    <row r="4" spans="1:7" s="47" customFormat="1" ht="15.75" x14ac:dyDescent="0.2">
      <c r="A4" s="48"/>
      <c r="B4" s="49" t="s">
        <v>119</v>
      </c>
      <c r="C4" s="50"/>
      <c r="D4" s="51"/>
      <c r="E4" s="51"/>
      <c r="F4" s="52"/>
      <c r="G4" s="53">
        <f t="shared" si="0"/>
        <v>0</v>
      </c>
    </row>
    <row r="5" spans="1:7" s="47" customFormat="1" ht="45" x14ac:dyDescent="0.2">
      <c r="A5" s="48"/>
      <c r="B5" s="49" t="s">
        <v>41</v>
      </c>
      <c r="C5" s="50"/>
      <c r="D5" s="51"/>
      <c r="E5" s="51"/>
      <c r="F5" s="52"/>
      <c r="G5" s="53">
        <f t="shared" si="0"/>
        <v>0</v>
      </c>
    </row>
    <row r="6" spans="1:7" s="47" customFormat="1" ht="14.25" customHeight="1" x14ac:dyDescent="0.2">
      <c r="A6" s="48"/>
      <c r="B6" s="49"/>
      <c r="C6" s="50"/>
      <c r="D6" s="51"/>
      <c r="E6" s="51"/>
      <c r="F6" s="52"/>
      <c r="G6" s="53">
        <f t="shared" si="0"/>
        <v>0</v>
      </c>
    </row>
    <row r="7" spans="1:7" s="47" customFormat="1" ht="15.75" x14ac:dyDescent="0.2">
      <c r="A7" s="54">
        <v>3</v>
      </c>
      <c r="B7" s="55" t="s">
        <v>47</v>
      </c>
      <c r="C7" s="56"/>
      <c r="D7" s="51"/>
      <c r="E7" s="51"/>
      <c r="F7" s="52"/>
      <c r="G7" s="53">
        <f t="shared" ref="G7:G14" si="1">+D7*F7</f>
        <v>0</v>
      </c>
    </row>
    <row r="8" spans="1:7" s="47" customFormat="1" ht="15.75" x14ac:dyDescent="0.2">
      <c r="A8" s="57"/>
      <c r="B8" s="58"/>
      <c r="C8" s="50"/>
      <c r="D8" s="51"/>
      <c r="E8" s="51"/>
      <c r="F8" s="52"/>
      <c r="G8" s="53">
        <f t="shared" si="1"/>
        <v>0</v>
      </c>
    </row>
    <row r="9" spans="1:7" s="47" customFormat="1" ht="15.75" x14ac:dyDescent="0.2">
      <c r="A9" s="59" t="s">
        <v>11</v>
      </c>
      <c r="B9" s="60" t="s">
        <v>127</v>
      </c>
      <c r="C9" s="50"/>
      <c r="D9" s="51"/>
      <c r="E9" s="51"/>
      <c r="F9" s="52"/>
      <c r="G9" s="53">
        <f t="shared" si="1"/>
        <v>0</v>
      </c>
    </row>
    <row r="10" spans="1:7" s="47" customFormat="1" ht="15.75" x14ac:dyDescent="0.2">
      <c r="A10" s="57"/>
      <c r="B10" s="58"/>
      <c r="C10" s="50"/>
      <c r="D10" s="51"/>
      <c r="E10" s="51"/>
      <c r="F10" s="52"/>
      <c r="G10" s="53">
        <f t="shared" si="1"/>
        <v>0</v>
      </c>
    </row>
    <row r="11" spans="1:7" s="47" customFormat="1" ht="15.75" x14ac:dyDescent="0.2">
      <c r="A11" s="48"/>
      <c r="B11" s="49" t="s">
        <v>128</v>
      </c>
      <c r="C11" s="50" t="s">
        <v>31</v>
      </c>
      <c r="D11" s="51">
        <v>1</v>
      </c>
      <c r="E11" s="51"/>
      <c r="F11" s="52"/>
      <c r="G11" s="53">
        <f t="shared" si="1"/>
        <v>0</v>
      </c>
    </row>
    <row r="12" spans="1:7" s="47" customFormat="1" ht="15.75" x14ac:dyDescent="0.2">
      <c r="A12" s="48"/>
      <c r="B12" s="49" t="s">
        <v>129</v>
      </c>
      <c r="C12" s="51" t="s">
        <v>31</v>
      </c>
      <c r="D12" s="51">
        <v>1</v>
      </c>
      <c r="E12" s="51"/>
      <c r="F12" s="52"/>
      <c r="G12" s="53">
        <f t="shared" si="1"/>
        <v>0</v>
      </c>
    </row>
    <row r="13" spans="1:7" s="47" customFormat="1" ht="15.75" x14ac:dyDescent="0.2">
      <c r="A13" s="48"/>
      <c r="B13" s="49" t="s">
        <v>130</v>
      </c>
      <c r="C13" s="51" t="s">
        <v>31</v>
      </c>
      <c r="D13" s="51">
        <v>1</v>
      </c>
      <c r="E13" s="51"/>
      <c r="F13" s="52"/>
      <c r="G13" s="53">
        <f t="shared" si="1"/>
        <v>0</v>
      </c>
    </row>
    <row r="14" spans="1:7" s="47" customFormat="1" ht="14.85" customHeight="1" x14ac:dyDescent="0.2">
      <c r="A14" s="57"/>
      <c r="B14" s="58"/>
      <c r="C14" s="50"/>
      <c r="D14" s="51"/>
      <c r="E14" s="51"/>
      <c r="F14" s="52"/>
      <c r="G14" s="53">
        <f t="shared" si="1"/>
        <v>0</v>
      </c>
    </row>
    <row r="15" spans="1:7" s="47" customFormat="1" ht="15.75" x14ac:dyDescent="0.2">
      <c r="A15" s="57"/>
      <c r="B15" s="62" t="str">
        <f>+"Sous-Total HT § "&amp;A9</f>
        <v>Sous-Total HT § 3.1</v>
      </c>
      <c r="C15" s="50"/>
      <c r="D15" s="51"/>
      <c r="E15" s="51"/>
      <c r="F15" s="52"/>
      <c r="G15" s="63">
        <f>SUM(G10:G14)</f>
        <v>0</v>
      </c>
    </row>
    <row r="16" spans="1:7" s="47" customFormat="1" ht="14.25" customHeight="1" x14ac:dyDescent="0.2">
      <c r="A16" s="57"/>
      <c r="B16" s="58"/>
      <c r="C16" s="50"/>
      <c r="D16" s="51"/>
      <c r="E16" s="51"/>
      <c r="F16" s="52"/>
      <c r="G16" s="53">
        <f t="shared" ref="G16:G18" si="2">+D16*F16</f>
        <v>0</v>
      </c>
    </row>
    <row r="17" spans="1:7" s="47" customFormat="1" ht="15.75" x14ac:dyDescent="0.2">
      <c r="A17" s="59" t="s">
        <v>12</v>
      </c>
      <c r="B17" s="60" t="s">
        <v>77</v>
      </c>
      <c r="C17" s="50"/>
      <c r="D17" s="51"/>
      <c r="E17" s="51"/>
      <c r="F17" s="52"/>
      <c r="G17" s="53">
        <f t="shared" si="2"/>
        <v>0</v>
      </c>
    </row>
    <row r="18" spans="1:7" s="47" customFormat="1" ht="15.75" x14ac:dyDescent="0.2">
      <c r="A18" s="57"/>
      <c r="B18" s="58"/>
      <c r="C18" s="50"/>
      <c r="D18" s="51"/>
      <c r="E18" s="51"/>
      <c r="F18" s="52"/>
      <c r="G18" s="53">
        <f t="shared" si="2"/>
        <v>0</v>
      </c>
    </row>
    <row r="19" spans="1:7" s="47" customFormat="1" ht="15.75" x14ac:dyDescent="0.2">
      <c r="A19" s="54" t="s">
        <v>45</v>
      </c>
      <c r="B19" s="55" t="s">
        <v>43</v>
      </c>
      <c r="C19" s="56" t="s">
        <v>9</v>
      </c>
      <c r="D19" s="51"/>
      <c r="E19" s="51"/>
      <c r="F19" s="52"/>
      <c r="G19" s="53">
        <f t="shared" ref="G19:G42" si="3">+D19*F19</f>
        <v>0</v>
      </c>
    </row>
    <row r="20" spans="1:7" s="47" customFormat="1" ht="15.6" customHeight="1" x14ac:dyDescent="0.2">
      <c r="A20" s="54" t="s">
        <v>46</v>
      </c>
      <c r="B20" s="61" t="s">
        <v>151</v>
      </c>
      <c r="C20" s="50"/>
      <c r="D20" s="51"/>
      <c r="E20" s="51"/>
      <c r="F20" s="52"/>
      <c r="G20" s="53">
        <f t="shared" si="3"/>
        <v>0</v>
      </c>
    </row>
    <row r="21" spans="1:7" s="47" customFormat="1" ht="15.6" customHeight="1" x14ac:dyDescent="0.2">
      <c r="A21" s="54"/>
      <c r="B21" s="49" t="s">
        <v>154</v>
      </c>
      <c r="C21" s="51"/>
      <c r="D21" s="51"/>
      <c r="E21" s="51"/>
      <c r="F21" s="52"/>
      <c r="G21" s="53">
        <f t="shared" ref="G21:G25" si="4">+D21*F21</f>
        <v>0</v>
      </c>
    </row>
    <row r="22" spans="1:7" s="47" customFormat="1" ht="15.6" customHeight="1" x14ac:dyDescent="0.2">
      <c r="A22" s="54"/>
      <c r="B22" s="49" t="s">
        <v>152</v>
      </c>
      <c r="C22" s="51" t="s">
        <v>13</v>
      </c>
      <c r="D22" s="51"/>
      <c r="E22" s="51"/>
      <c r="F22" s="52"/>
      <c r="G22" s="53">
        <f t="shared" si="4"/>
        <v>0</v>
      </c>
    </row>
    <row r="23" spans="1:7" s="47" customFormat="1" ht="15.6" customHeight="1" x14ac:dyDescent="0.2">
      <c r="A23" s="54"/>
      <c r="B23" s="49" t="s">
        <v>153</v>
      </c>
      <c r="C23" s="51" t="s">
        <v>13</v>
      </c>
      <c r="D23" s="51">
        <v>0</v>
      </c>
      <c r="E23" s="51"/>
      <c r="F23" s="52"/>
      <c r="G23" s="53">
        <f t="shared" si="4"/>
        <v>0</v>
      </c>
    </row>
    <row r="24" spans="1:7" s="47" customFormat="1" ht="15.6" customHeight="1" x14ac:dyDescent="0.2">
      <c r="A24" s="54"/>
      <c r="B24" s="49" t="s">
        <v>96</v>
      </c>
      <c r="C24" s="51" t="s">
        <v>13</v>
      </c>
      <c r="D24" s="51">
        <v>4</v>
      </c>
      <c r="E24" s="51"/>
      <c r="F24" s="52"/>
      <c r="G24" s="53">
        <f t="shared" si="4"/>
        <v>0</v>
      </c>
    </row>
    <row r="25" spans="1:7" s="47" customFormat="1" ht="15.6" customHeight="1" x14ac:dyDescent="0.2">
      <c r="A25" s="54"/>
      <c r="B25" s="49" t="s">
        <v>56</v>
      </c>
      <c r="C25" s="51" t="s">
        <v>31</v>
      </c>
      <c r="D25" s="51">
        <v>1</v>
      </c>
      <c r="E25" s="51"/>
      <c r="F25" s="52"/>
      <c r="G25" s="53">
        <f t="shared" si="4"/>
        <v>0</v>
      </c>
    </row>
    <row r="26" spans="1:7" s="47" customFormat="1" ht="15.6" customHeight="1" x14ac:dyDescent="0.2">
      <c r="A26" s="54"/>
      <c r="B26" s="49"/>
      <c r="C26" s="51"/>
      <c r="D26" s="51"/>
      <c r="E26" s="51"/>
      <c r="F26" s="52"/>
      <c r="G26" s="53"/>
    </row>
    <row r="27" spans="1:7" s="47" customFormat="1" ht="15.75" x14ac:dyDescent="0.2">
      <c r="A27" s="48"/>
      <c r="B27" s="49" t="s">
        <v>155</v>
      </c>
      <c r="C27" s="51"/>
      <c r="D27" s="51"/>
      <c r="E27" s="51"/>
      <c r="F27" s="52"/>
      <c r="G27" s="53">
        <f t="shared" si="3"/>
        <v>0</v>
      </c>
    </row>
    <row r="28" spans="1:7" s="47" customFormat="1" ht="15.75" x14ac:dyDescent="0.2">
      <c r="A28" s="48"/>
      <c r="B28" s="49" t="s">
        <v>152</v>
      </c>
      <c r="C28" s="51" t="s">
        <v>13</v>
      </c>
      <c r="D28" s="51">
        <v>6</v>
      </c>
      <c r="E28" s="51"/>
      <c r="F28" s="52"/>
      <c r="G28" s="53">
        <f t="shared" si="3"/>
        <v>0</v>
      </c>
    </row>
    <row r="29" spans="1:7" s="47" customFormat="1" ht="15.75" x14ac:dyDescent="0.2">
      <c r="A29" s="48"/>
      <c r="B29" s="49" t="s">
        <v>153</v>
      </c>
      <c r="C29" s="51" t="s">
        <v>13</v>
      </c>
      <c r="D29" s="51">
        <v>6</v>
      </c>
      <c r="E29" s="51"/>
      <c r="F29" s="52"/>
      <c r="G29" s="53">
        <f t="shared" si="3"/>
        <v>0</v>
      </c>
    </row>
    <row r="30" spans="1:7" s="47" customFormat="1" ht="15.75" x14ac:dyDescent="0.2">
      <c r="A30" s="48"/>
      <c r="B30" s="49" t="s">
        <v>56</v>
      </c>
      <c r="C30" s="51" t="s">
        <v>31</v>
      </c>
      <c r="D30" s="51">
        <v>1</v>
      </c>
      <c r="E30" s="51"/>
      <c r="F30" s="52"/>
      <c r="G30" s="53">
        <f t="shared" si="3"/>
        <v>0</v>
      </c>
    </row>
    <row r="31" spans="1:7" s="47" customFormat="1" ht="15.6" customHeight="1" x14ac:dyDescent="0.2">
      <c r="A31" s="54" t="s">
        <v>121</v>
      </c>
      <c r="B31" s="61" t="s">
        <v>82</v>
      </c>
      <c r="C31" s="50"/>
      <c r="D31" s="51"/>
      <c r="E31" s="51"/>
      <c r="F31" s="52"/>
      <c r="G31" s="53">
        <f t="shared" si="3"/>
        <v>0</v>
      </c>
    </row>
    <row r="32" spans="1:7" s="47" customFormat="1" ht="30" x14ac:dyDescent="0.2">
      <c r="A32" s="48"/>
      <c r="B32" s="49" t="s">
        <v>99</v>
      </c>
      <c r="C32" s="50"/>
      <c r="D32" s="51"/>
      <c r="E32" s="51"/>
      <c r="F32" s="52"/>
      <c r="G32" s="53">
        <f t="shared" si="3"/>
        <v>0</v>
      </c>
    </row>
    <row r="33" spans="1:7" s="47" customFormat="1" ht="15.75" x14ac:dyDescent="0.2">
      <c r="A33" s="48"/>
      <c r="B33" s="49" t="s">
        <v>54</v>
      </c>
      <c r="C33" s="50"/>
      <c r="D33" s="51"/>
      <c r="E33" s="51"/>
      <c r="F33" s="52"/>
      <c r="G33" s="53">
        <f t="shared" si="3"/>
        <v>0</v>
      </c>
    </row>
    <row r="34" spans="1:7" s="47" customFormat="1" ht="15.75" x14ac:dyDescent="0.2">
      <c r="A34" s="48"/>
      <c r="B34" s="49" t="s">
        <v>97</v>
      </c>
      <c r="C34" s="50"/>
      <c r="D34" s="51"/>
      <c r="E34" s="51"/>
      <c r="F34" s="52"/>
      <c r="G34" s="53">
        <f t="shared" si="3"/>
        <v>0</v>
      </c>
    </row>
    <row r="35" spans="1:7" s="47" customFormat="1" ht="15.75" x14ac:dyDescent="0.2">
      <c r="A35" s="48"/>
      <c r="B35" s="49" t="s">
        <v>131</v>
      </c>
      <c r="C35" s="50"/>
      <c r="D35" s="51"/>
      <c r="E35" s="51"/>
      <c r="F35" s="52"/>
      <c r="G35" s="53">
        <f t="shared" si="3"/>
        <v>0</v>
      </c>
    </row>
    <row r="36" spans="1:7" s="47" customFormat="1" ht="15.75" x14ac:dyDescent="0.2">
      <c r="A36" s="48"/>
      <c r="B36" s="49" t="s">
        <v>152</v>
      </c>
      <c r="C36" s="51" t="s">
        <v>13</v>
      </c>
      <c r="D36" s="51">
        <v>6</v>
      </c>
      <c r="E36" s="51"/>
      <c r="F36" s="52"/>
      <c r="G36" s="53">
        <f t="shared" si="3"/>
        <v>0</v>
      </c>
    </row>
    <row r="37" spans="1:7" s="47" customFormat="1" ht="15.75" x14ac:dyDescent="0.2">
      <c r="A37" s="48"/>
      <c r="B37" s="49" t="s">
        <v>153</v>
      </c>
      <c r="C37" s="51" t="s">
        <v>13</v>
      </c>
      <c r="D37" s="51">
        <v>6</v>
      </c>
      <c r="E37" s="51"/>
      <c r="F37" s="52"/>
      <c r="G37" s="53">
        <f t="shared" si="3"/>
        <v>0</v>
      </c>
    </row>
    <row r="38" spans="1:7" s="47" customFormat="1" ht="15.75" x14ac:dyDescent="0.2">
      <c r="A38" s="48"/>
      <c r="B38" s="49" t="s">
        <v>96</v>
      </c>
      <c r="C38" s="51" t="s">
        <v>13</v>
      </c>
      <c r="D38" s="51">
        <v>4</v>
      </c>
      <c r="E38" s="51"/>
      <c r="F38" s="52"/>
      <c r="G38" s="53">
        <f t="shared" si="3"/>
        <v>0</v>
      </c>
    </row>
    <row r="39" spans="1:7" s="47" customFormat="1" ht="15.75" x14ac:dyDescent="0.2">
      <c r="A39" s="48"/>
      <c r="B39" s="49" t="s">
        <v>98</v>
      </c>
      <c r="C39" s="51" t="s">
        <v>31</v>
      </c>
      <c r="D39" s="51">
        <v>1</v>
      </c>
      <c r="E39" s="51"/>
      <c r="F39" s="52"/>
      <c r="G39" s="53">
        <f t="shared" si="3"/>
        <v>0</v>
      </c>
    </row>
    <row r="40" spans="1:7" s="47" customFormat="1" ht="15.6" customHeight="1" x14ac:dyDescent="0.2">
      <c r="A40" s="54" t="s">
        <v>122</v>
      </c>
      <c r="B40" s="61" t="s">
        <v>48</v>
      </c>
      <c r="C40" s="50"/>
      <c r="D40" s="51"/>
      <c r="E40" s="51"/>
      <c r="F40" s="52"/>
      <c r="G40" s="53">
        <f t="shared" si="3"/>
        <v>0</v>
      </c>
    </row>
    <row r="41" spans="1:7" s="47" customFormat="1" ht="15.75" x14ac:dyDescent="0.2">
      <c r="A41" s="48"/>
      <c r="B41" s="49" t="s">
        <v>55</v>
      </c>
      <c r="C41" s="51" t="s">
        <v>31</v>
      </c>
      <c r="D41" s="51">
        <v>2</v>
      </c>
      <c r="E41" s="51"/>
      <c r="F41" s="52"/>
      <c r="G41" s="53">
        <f t="shared" si="3"/>
        <v>0</v>
      </c>
    </row>
    <row r="42" spans="1:7" s="47" customFormat="1" ht="15.6" customHeight="1" x14ac:dyDescent="0.2">
      <c r="A42" s="54" t="s">
        <v>123</v>
      </c>
      <c r="B42" s="61" t="s">
        <v>49</v>
      </c>
      <c r="C42" s="50"/>
      <c r="D42" s="51"/>
      <c r="E42" s="51"/>
      <c r="F42" s="52"/>
      <c r="G42" s="53">
        <f t="shared" si="3"/>
        <v>0</v>
      </c>
    </row>
    <row r="43" spans="1:7" s="47" customFormat="1" ht="15.75" x14ac:dyDescent="0.2">
      <c r="A43" s="48"/>
      <c r="B43" s="49" t="s">
        <v>76</v>
      </c>
      <c r="C43" s="50" t="s">
        <v>31</v>
      </c>
      <c r="D43" s="51">
        <v>1</v>
      </c>
      <c r="E43" s="51"/>
      <c r="F43" s="52"/>
      <c r="G43" s="53">
        <f t="shared" ref="G43:G44" si="5">+D43*F43</f>
        <v>0</v>
      </c>
    </row>
    <row r="44" spans="1:7" s="47" customFormat="1" ht="15.75" x14ac:dyDescent="0.2">
      <c r="A44" s="48"/>
      <c r="B44" s="49" t="s">
        <v>57</v>
      </c>
      <c r="C44" s="50" t="s">
        <v>31</v>
      </c>
      <c r="D44" s="51">
        <v>1</v>
      </c>
      <c r="E44" s="51"/>
      <c r="F44" s="52"/>
      <c r="G44" s="53">
        <f t="shared" si="5"/>
        <v>0</v>
      </c>
    </row>
    <row r="45" spans="1:7" s="47" customFormat="1" ht="14.25" customHeight="1" x14ac:dyDescent="0.2">
      <c r="A45" s="57"/>
      <c r="B45" s="58"/>
      <c r="C45" s="50"/>
      <c r="D45" s="51"/>
      <c r="E45" s="51"/>
      <c r="F45" s="52"/>
      <c r="G45" s="53">
        <f>+D45*F45</f>
        <v>0</v>
      </c>
    </row>
    <row r="46" spans="1:7" s="47" customFormat="1" ht="15.75" x14ac:dyDescent="0.2">
      <c r="A46" s="57"/>
      <c r="B46" s="62" t="str">
        <f>+"Sous-Total HT § "&amp;A17</f>
        <v>Sous-Total HT § 3.2</v>
      </c>
      <c r="C46" s="50"/>
      <c r="D46" s="51"/>
      <c r="E46" s="51"/>
      <c r="F46" s="52"/>
      <c r="G46" s="63">
        <f>SUM(G19:G45)</f>
        <v>0</v>
      </c>
    </row>
    <row r="47" spans="1:7" s="47" customFormat="1" ht="14.25" customHeight="1" x14ac:dyDescent="0.2">
      <c r="A47" s="57"/>
      <c r="B47" s="58"/>
      <c r="C47" s="50"/>
      <c r="D47" s="51"/>
      <c r="E47" s="51"/>
      <c r="F47" s="52"/>
      <c r="G47" s="53">
        <f t="shared" ref="G47:G90" si="6">+D47*F47</f>
        <v>0</v>
      </c>
    </row>
    <row r="48" spans="1:7" s="47" customFormat="1" ht="15.75" x14ac:dyDescent="0.2">
      <c r="A48" s="59" t="s">
        <v>6</v>
      </c>
      <c r="B48" s="60" t="s">
        <v>120</v>
      </c>
      <c r="C48" s="50"/>
      <c r="D48" s="51"/>
      <c r="E48" s="51"/>
      <c r="F48" s="52"/>
      <c r="G48" s="53">
        <f t="shared" si="6"/>
        <v>0</v>
      </c>
    </row>
    <row r="49" spans="1:7" s="47" customFormat="1" ht="15.75" x14ac:dyDescent="0.2">
      <c r="A49" s="57"/>
      <c r="B49" s="58"/>
      <c r="C49" s="50"/>
      <c r="D49" s="51"/>
      <c r="E49" s="51"/>
      <c r="F49" s="52"/>
      <c r="G49" s="53">
        <f t="shared" si="6"/>
        <v>0</v>
      </c>
    </row>
    <row r="50" spans="1:7" s="47" customFormat="1" ht="15.75" x14ac:dyDescent="0.2">
      <c r="A50" s="54" t="s">
        <v>14</v>
      </c>
      <c r="B50" s="61" t="s">
        <v>43</v>
      </c>
      <c r="C50" s="50" t="s">
        <v>9</v>
      </c>
      <c r="D50" s="51"/>
      <c r="E50" s="51"/>
      <c r="F50" s="52"/>
      <c r="G50" s="53"/>
    </row>
    <row r="51" spans="1:7" s="47" customFormat="1" ht="15.75" x14ac:dyDescent="0.2">
      <c r="A51" s="54" t="s">
        <v>15</v>
      </c>
      <c r="B51" s="61" t="s">
        <v>134</v>
      </c>
      <c r="C51" s="50" t="s">
        <v>9</v>
      </c>
      <c r="D51" s="51"/>
      <c r="E51" s="51"/>
      <c r="F51" s="52"/>
      <c r="G51" s="53"/>
    </row>
    <row r="52" spans="1:7" s="47" customFormat="1" ht="15.6" customHeight="1" x14ac:dyDescent="0.2">
      <c r="A52" s="54" t="s">
        <v>16</v>
      </c>
      <c r="B52" s="61" t="s">
        <v>51</v>
      </c>
      <c r="C52" s="50"/>
      <c r="D52" s="51"/>
      <c r="E52" s="51"/>
      <c r="F52" s="52"/>
      <c r="G52" s="53">
        <f t="shared" si="6"/>
        <v>0</v>
      </c>
    </row>
    <row r="53" spans="1:7" s="47" customFormat="1" ht="15.75" x14ac:dyDescent="0.2">
      <c r="A53" s="54" t="s">
        <v>135</v>
      </c>
      <c r="B53" s="61" t="s">
        <v>111</v>
      </c>
      <c r="C53" s="50"/>
      <c r="D53" s="51"/>
      <c r="E53" s="51"/>
      <c r="F53" s="52"/>
      <c r="G53" s="53">
        <f t="shared" si="6"/>
        <v>0</v>
      </c>
    </row>
    <row r="54" spans="1:7" s="47" customFormat="1" ht="15.75" x14ac:dyDescent="0.2">
      <c r="A54" s="48"/>
      <c r="B54" s="49" t="s">
        <v>113</v>
      </c>
      <c r="C54" s="50"/>
      <c r="D54" s="51"/>
      <c r="E54" s="51"/>
      <c r="F54" s="52"/>
      <c r="G54" s="53">
        <f t="shared" si="6"/>
        <v>0</v>
      </c>
    </row>
    <row r="55" spans="1:7" s="47" customFormat="1" ht="15.75" x14ac:dyDescent="0.2">
      <c r="A55" s="48"/>
      <c r="B55" s="49" t="s">
        <v>54</v>
      </c>
      <c r="C55" s="50"/>
      <c r="D55" s="51"/>
      <c r="E55" s="51"/>
      <c r="F55" s="52"/>
      <c r="G55" s="53">
        <f t="shared" si="6"/>
        <v>0</v>
      </c>
    </row>
    <row r="56" spans="1:7" s="47" customFormat="1" ht="15.75" x14ac:dyDescent="0.2">
      <c r="A56" s="48"/>
      <c r="B56" s="49" t="s">
        <v>58</v>
      </c>
      <c r="C56" s="51" t="s">
        <v>7</v>
      </c>
      <c r="D56" s="51">
        <v>1</v>
      </c>
      <c r="E56" s="51"/>
      <c r="F56" s="52"/>
      <c r="G56" s="53">
        <f t="shared" si="6"/>
        <v>0</v>
      </c>
    </row>
    <row r="57" spans="1:7" s="47" customFormat="1" ht="15.75" x14ac:dyDescent="0.2">
      <c r="A57" s="48"/>
      <c r="B57" s="49" t="s">
        <v>115</v>
      </c>
      <c r="C57" s="50"/>
      <c r="D57" s="51"/>
      <c r="E57" s="51"/>
      <c r="F57" s="52"/>
      <c r="G57" s="53">
        <f t="shared" ref="G57:G59" si="7">+D57*F57</f>
        <v>0</v>
      </c>
    </row>
    <row r="58" spans="1:7" s="47" customFormat="1" ht="15.75" x14ac:dyDescent="0.2">
      <c r="A58" s="48"/>
      <c r="B58" s="49" t="s">
        <v>54</v>
      </c>
      <c r="C58" s="50"/>
      <c r="D58" s="51"/>
      <c r="E58" s="51"/>
      <c r="F58" s="52"/>
      <c r="G58" s="53">
        <f t="shared" si="7"/>
        <v>0</v>
      </c>
    </row>
    <row r="59" spans="1:7" s="47" customFormat="1" ht="15.75" x14ac:dyDescent="0.2">
      <c r="A59" s="48"/>
      <c r="B59" s="49" t="s">
        <v>58</v>
      </c>
      <c r="C59" s="51" t="s">
        <v>7</v>
      </c>
      <c r="D59" s="51">
        <v>1</v>
      </c>
      <c r="E59" s="51"/>
      <c r="F59" s="52"/>
      <c r="G59" s="53">
        <f t="shared" si="7"/>
        <v>0</v>
      </c>
    </row>
    <row r="60" spans="1:7" s="47" customFormat="1" ht="15.75" x14ac:dyDescent="0.2">
      <c r="A60" s="48"/>
      <c r="B60" s="49" t="s">
        <v>116</v>
      </c>
      <c r="C60" s="50"/>
      <c r="D60" s="51"/>
      <c r="E60" s="51"/>
      <c r="F60" s="52"/>
      <c r="G60" s="53">
        <f t="shared" ref="G60:G62" si="8">+D60*F60</f>
        <v>0</v>
      </c>
    </row>
    <row r="61" spans="1:7" s="47" customFormat="1" ht="15.75" x14ac:dyDescent="0.2">
      <c r="A61" s="48"/>
      <c r="B61" s="49" t="s">
        <v>54</v>
      </c>
      <c r="C61" s="50"/>
      <c r="D61" s="51"/>
      <c r="E61" s="51"/>
      <c r="F61" s="52"/>
      <c r="G61" s="53">
        <f t="shared" si="8"/>
        <v>0</v>
      </c>
    </row>
    <row r="62" spans="1:7" s="47" customFormat="1" ht="15.75" x14ac:dyDescent="0.2">
      <c r="A62" s="48"/>
      <c r="B62" s="49" t="s">
        <v>58</v>
      </c>
      <c r="C62" s="51" t="s">
        <v>7</v>
      </c>
      <c r="D62" s="51">
        <v>1</v>
      </c>
      <c r="E62" s="51"/>
      <c r="F62" s="52"/>
      <c r="G62" s="53">
        <f t="shared" si="8"/>
        <v>0</v>
      </c>
    </row>
    <row r="63" spans="1:7" s="47" customFormat="1" ht="15.75" x14ac:dyDescent="0.2">
      <c r="A63" s="48"/>
      <c r="B63" s="49" t="s">
        <v>59</v>
      </c>
      <c r="C63" s="51" t="s">
        <v>7</v>
      </c>
      <c r="D63" s="51">
        <v>1</v>
      </c>
      <c r="E63" s="51"/>
      <c r="F63" s="52"/>
      <c r="G63" s="53">
        <f t="shared" si="6"/>
        <v>0</v>
      </c>
    </row>
    <row r="64" spans="1:7" s="47" customFormat="1" ht="15.75" x14ac:dyDescent="0.2">
      <c r="A64" s="48"/>
      <c r="B64" s="49" t="s">
        <v>102</v>
      </c>
      <c r="C64" s="51" t="s">
        <v>7</v>
      </c>
      <c r="D64" s="51">
        <v>1</v>
      </c>
      <c r="E64" s="51"/>
      <c r="F64" s="52"/>
      <c r="G64" s="53">
        <f t="shared" si="6"/>
        <v>0</v>
      </c>
    </row>
    <row r="65" spans="1:7" s="47" customFormat="1" ht="15.75" x14ac:dyDescent="0.2">
      <c r="A65" s="48"/>
      <c r="B65" s="49" t="s">
        <v>101</v>
      </c>
      <c r="C65" s="51" t="s">
        <v>7</v>
      </c>
      <c r="D65" s="51">
        <v>1</v>
      </c>
      <c r="E65" s="51"/>
      <c r="F65" s="52"/>
      <c r="G65" s="53">
        <f t="shared" si="6"/>
        <v>0</v>
      </c>
    </row>
    <row r="66" spans="1:7" s="47" customFormat="1" ht="15.75" x14ac:dyDescent="0.2">
      <c r="A66" s="54" t="s">
        <v>136</v>
      </c>
      <c r="B66" s="61" t="s">
        <v>112</v>
      </c>
      <c r="C66" s="50"/>
      <c r="D66" s="51"/>
      <c r="E66" s="51"/>
      <c r="F66" s="52"/>
      <c r="G66" s="53">
        <f t="shared" si="6"/>
        <v>0</v>
      </c>
    </row>
    <row r="67" spans="1:7" s="47" customFormat="1" ht="15.75" x14ac:dyDescent="0.2">
      <c r="A67" s="48"/>
      <c r="B67" s="49" t="s">
        <v>114</v>
      </c>
      <c r="C67" s="50"/>
      <c r="D67" s="51"/>
      <c r="E67" s="51"/>
      <c r="F67" s="52"/>
      <c r="G67" s="53">
        <f t="shared" si="6"/>
        <v>0</v>
      </c>
    </row>
    <row r="68" spans="1:7" s="47" customFormat="1" ht="15.75" x14ac:dyDescent="0.2">
      <c r="A68" s="48"/>
      <c r="B68" s="49" t="s">
        <v>54</v>
      </c>
      <c r="C68" s="50"/>
      <c r="D68" s="51"/>
      <c r="E68" s="51"/>
      <c r="F68" s="52"/>
      <c r="G68" s="53">
        <f t="shared" si="6"/>
        <v>0</v>
      </c>
    </row>
    <row r="69" spans="1:7" s="47" customFormat="1" ht="15.75" x14ac:dyDescent="0.2">
      <c r="A69" s="48"/>
      <c r="B69" s="49" t="s">
        <v>58</v>
      </c>
      <c r="C69" s="51" t="s">
        <v>7</v>
      </c>
      <c r="D69" s="51">
        <v>1</v>
      </c>
      <c r="E69" s="51"/>
      <c r="F69" s="52"/>
      <c r="G69" s="53">
        <f t="shared" si="6"/>
        <v>0</v>
      </c>
    </row>
    <row r="70" spans="1:7" s="47" customFormat="1" ht="15.75" x14ac:dyDescent="0.2">
      <c r="A70" s="48"/>
      <c r="B70" s="49" t="s">
        <v>115</v>
      </c>
      <c r="C70" s="50"/>
      <c r="D70" s="51"/>
      <c r="E70" s="51"/>
      <c r="F70" s="52"/>
      <c r="G70" s="53">
        <f t="shared" si="6"/>
        <v>0</v>
      </c>
    </row>
    <row r="71" spans="1:7" s="47" customFormat="1" ht="15.75" x14ac:dyDescent="0.2">
      <c r="A71" s="48"/>
      <c r="B71" s="49" t="s">
        <v>54</v>
      </c>
      <c r="C71" s="50"/>
      <c r="D71" s="51"/>
      <c r="E71" s="51"/>
      <c r="F71" s="52"/>
      <c r="G71" s="53">
        <f t="shared" si="6"/>
        <v>0</v>
      </c>
    </row>
    <row r="72" spans="1:7" s="47" customFormat="1" ht="15.75" x14ac:dyDescent="0.2">
      <c r="A72" s="48"/>
      <c r="B72" s="49" t="s">
        <v>58</v>
      </c>
      <c r="C72" s="51" t="s">
        <v>7</v>
      </c>
      <c r="D72" s="51">
        <v>1</v>
      </c>
      <c r="E72" s="51"/>
      <c r="F72" s="52"/>
      <c r="G72" s="53">
        <f t="shared" si="6"/>
        <v>0</v>
      </c>
    </row>
    <row r="73" spans="1:7" s="47" customFormat="1" ht="15.75" x14ac:dyDescent="0.2">
      <c r="A73" s="48"/>
      <c r="B73" s="49" t="s">
        <v>116</v>
      </c>
      <c r="C73" s="50"/>
      <c r="D73" s="51"/>
      <c r="E73" s="51"/>
      <c r="F73" s="52"/>
      <c r="G73" s="53">
        <f t="shared" si="6"/>
        <v>0</v>
      </c>
    </row>
    <row r="74" spans="1:7" s="47" customFormat="1" ht="15.75" x14ac:dyDescent="0.2">
      <c r="A74" s="48"/>
      <c r="B74" s="49" t="s">
        <v>54</v>
      </c>
      <c r="C74" s="50"/>
      <c r="D74" s="51"/>
      <c r="E74" s="51"/>
      <c r="F74" s="52"/>
      <c r="G74" s="53">
        <f t="shared" si="6"/>
        <v>0</v>
      </c>
    </row>
    <row r="75" spans="1:7" s="47" customFormat="1" ht="15.75" x14ac:dyDescent="0.2">
      <c r="A75" s="48"/>
      <c r="B75" s="49" t="s">
        <v>58</v>
      </c>
      <c r="C75" s="51" t="s">
        <v>7</v>
      </c>
      <c r="D75" s="51">
        <v>1</v>
      </c>
      <c r="E75" s="51"/>
      <c r="F75" s="52"/>
      <c r="G75" s="53">
        <f t="shared" si="6"/>
        <v>0</v>
      </c>
    </row>
    <row r="76" spans="1:7" s="47" customFormat="1" ht="15.75" x14ac:dyDescent="0.2">
      <c r="A76" s="48"/>
      <c r="B76" s="49" t="s">
        <v>59</v>
      </c>
      <c r="C76" s="51" t="s">
        <v>7</v>
      </c>
      <c r="D76" s="51">
        <v>1</v>
      </c>
      <c r="E76" s="51"/>
      <c r="F76" s="52"/>
      <c r="G76" s="53">
        <f t="shared" si="6"/>
        <v>0</v>
      </c>
    </row>
    <row r="77" spans="1:7" s="47" customFormat="1" ht="15.75" x14ac:dyDescent="0.2">
      <c r="A77" s="48"/>
      <c r="B77" s="49" t="s">
        <v>102</v>
      </c>
      <c r="C77" s="51" t="s">
        <v>7</v>
      </c>
      <c r="D77" s="51">
        <v>1</v>
      </c>
      <c r="E77" s="51"/>
      <c r="F77" s="52"/>
      <c r="G77" s="53">
        <f t="shared" ref="G77" si="9">+D77*F77</f>
        <v>0</v>
      </c>
    </row>
    <row r="78" spans="1:7" s="47" customFormat="1" ht="15.75" x14ac:dyDescent="0.2">
      <c r="A78" s="48"/>
      <c r="B78" s="49" t="s">
        <v>117</v>
      </c>
      <c r="C78" s="51" t="s">
        <v>7</v>
      </c>
      <c r="D78" s="51">
        <v>1</v>
      </c>
      <c r="E78" s="51"/>
      <c r="F78" s="52"/>
      <c r="G78" s="53">
        <f t="shared" si="6"/>
        <v>0</v>
      </c>
    </row>
    <row r="79" spans="1:7" s="47" customFormat="1" ht="15.75" x14ac:dyDescent="0.2">
      <c r="A79" s="48"/>
      <c r="B79" s="49" t="s">
        <v>101</v>
      </c>
      <c r="C79" s="51" t="s">
        <v>7</v>
      </c>
      <c r="D79" s="51">
        <v>1</v>
      </c>
      <c r="E79" s="51"/>
      <c r="F79" s="52"/>
      <c r="G79" s="53">
        <f t="shared" si="6"/>
        <v>0</v>
      </c>
    </row>
    <row r="80" spans="1:7" s="47" customFormat="1" ht="15.75" x14ac:dyDescent="0.2">
      <c r="A80" s="54" t="s">
        <v>137</v>
      </c>
      <c r="B80" s="61" t="s">
        <v>100</v>
      </c>
      <c r="C80" s="50"/>
      <c r="D80" s="51"/>
      <c r="E80" s="51"/>
      <c r="F80" s="52"/>
      <c r="G80" s="53">
        <f t="shared" si="6"/>
        <v>0</v>
      </c>
    </row>
    <row r="81" spans="1:7" s="47" customFormat="1" ht="15.75" x14ac:dyDescent="0.2">
      <c r="A81" s="48"/>
      <c r="B81" s="49" t="s">
        <v>158</v>
      </c>
      <c r="C81" s="50"/>
      <c r="D81" s="51"/>
      <c r="E81" s="51"/>
      <c r="F81" s="52"/>
      <c r="G81" s="53">
        <f t="shared" si="6"/>
        <v>0</v>
      </c>
    </row>
    <row r="82" spans="1:7" s="47" customFormat="1" ht="15.75" x14ac:dyDescent="0.2">
      <c r="A82" s="48"/>
      <c r="B82" s="49" t="s">
        <v>54</v>
      </c>
      <c r="C82" s="50"/>
      <c r="D82" s="51"/>
      <c r="E82" s="51"/>
      <c r="F82" s="52"/>
      <c r="G82" s="53">
        <f t="shared" si="6"/>
        <v>0</v>
      </c>
    </row>
    <row r="83" spans="1:7" s="47" customFormat="1" ht="15.75" x14ac:dyDescent="0.2">
      <c r="A83" s="48"/>
      <c r="B83" s="49" t="s">
        <v>58</v>
      </c>
      <c r="C83" s="51" t="s">
        <v>7</v>
      </c>
      <c r="D83" s="51">
        <v>2</v>
      </c>
      <c r="E83" s="51"/>
      <c r="F83" s="52"/>
      <c r="G83" s="53">
        <f t="shared" si="6"/>
        <v>0</v>
      </c>
    </row>
    <row r="84" spans="1:7" s="47" customFormat="1" ht="15.75" x14ac:dyDescent="0.2">
      <c r="A84" s="48"/>
      <c r="B84" s="49" t="s">
        <v>104</v>
      </c>
      <c r="C84" s="51" t="s">
        <v>7</v>
      </c>
      <c r="D84" s="51">
        <v>2</v>
      </c>
      <c r="E84" s="51"/>
      <c r="F84" s="52"/>
      <c r="G84" s="53">
        <f t="shared" si="6"/>
        <v>0</v>
      </c>
    </row>
    <row r="85" spans="1:7" s="47" customFormat="1" ht="15.75" x14ac:dyDescent="0.2">
      <c r="A85" s="48"/>
      <c r="B85" s="49" t="s">
        <v>103</v>
      </c>
      <c r="C85" s="51" t="s">
        <v>7</v>
      </c>
      <c r="D85" s="51">
        <v>2</v>
      </c>
      <c r="E85" s="51"/>
      <c r="F85" s="52"/>
      <c r="G85" s="53">
        <f t="shared" si="6"/>
        <v>0</v>
      </c>
    </row>
    <row r="86" spans="1:7" s="47" customFormat="1" ht="15.75" x14ac:dyDescent="0.2">
      <c r="A86" s="48"/>
      <c r="B86" s="49" t="s">
        <v>124</v>
      </c>
      <c r="C86" s="51"/>
      <c r="D86" s="51"/>
      <c r="E86" s="51"/>
      <c r="F86" s="52"/>
      <c r="G86" s="53">
        <f t="shared" si="6"/>
        <v>0</v>
      </c>
    </row>
    <row r="87" spans="1:7" s="47" customFormat="1" ht="15.75" x14ac:dyDescent="0.2">
      <c r="A87" s="48"/>
      <c r="B87" s="49" t="s">
        <v>54</v>
      </c>
      <c r="C87" s="51"/>
      <c r="D87" s="51"/>
      <c r="E87" s="51"/>
      <c r="F87" s="52"/>
      <c r="G87" s="53">
        <f t="shared" si="6"/>
        <v>0</v>
      </c>
    </row>
    <row r="88" spans="1:7" s="47" customFormat="1" ht="15.75" x14ac:dyDescent="0.2">
      <c r="A88" s="48"/>
      <c r="B88" s="49" t="s">
        <v>58</v>
      </c>
      <c r="C88" s="51" t="s">
        <v>7</v>
      </c>
      <c r="D88" s="51">
        <v>2</v>
      </c>
      <c r="E88" s="51"/>
      <c r="F88" s="52"/>
      <c r="G88" s="53">
        <f t="shared" si="6"/>
        <v>0</v>
      </c>
    </row>
    <row r="89" spans="1:7" s="47" customFormat="1" ht="15.75" x14ac:dyDescent="0.2">
      <c r="A89" s="48"/>
      <c r="B89" s="49" t="s">
        <v>60</v>
      </c>
      <c r="C89" s="51" t="s">
        <v>31</v>
      </c>
      <c r="D89" s="51">
        <v>1</v>
      </c>
      <c r="E89" s="51"/>
      <c r="F89" s="52"/>
      <c r="G89" s="53">
        <f t="shared" si="6"/>
        <v>0</v>
      </c>
    </row>
    <row r="90" spans="1:7" s="47" customFormat="1" ht="15.75" x14ac:dyDescent="0.2">
      <c r="A90" s="48"/>
      <c r="B90" s="49" t="s">
        <v>61</v>
      </c>
      <c r="C90" s="51" t="s">
        <v>31</v>
      </c>
      <c r="D90" s="51">
        <v>1</v>
      </c>
      <c r="E90" s="51"/>
      <c r="F90" s="52"/>
      <c r="G90" s="53">
        <f t="shared" si="6"/>
        <v>0</v>
      </c>
    </row>
    <row r="91" spans="1:7" s="47" customFormat="1" ht="15.6" customHeight="1" x14ac:dyDescent="0.2">
      <c r="A91" s="54" t="s">
        <v>78</v>
      </c>
      <c r="B91" s="61" t="s">
        <v>52</v>
      </c>
      <c r="C91" s="50"/>
      <c r="D91" s="51"/>
      <c r="E91" s="51"/>
      <c r="F91" s="52"/>
      <c r="G91" s="53">
        <f t="shared" ref="G91:G92" si="10">+D91*F91</f>
        <v>0</v>
      </c>
    </row>
    <row r="92" spans="1:7" s="47" customFormat="1" ht="15.75" x14ac:dyDescent="0.2">
      <c r="A92" s="54" t="s">
        <v>138</v>
      </c>
      <c r="B92" s="61" t="s">
        <v>62</v>
      </c>
      <c r="C92" s="50"/>
      <c r="D92" s="51"/>
      <c r="E92" s="51"/>
      <c r="F92" s="52"/>
      <c r="G92" s="53">
        <f t="shared" si="10"/>
        <v>0</v>
      </c>
    </row>
    <row r="93" spans="1:7" s="47" customFormat="1" ht="15.75" x14ac:dyDescent="0.2">
      <c r="A93" s="48"/>
      <c r="B93" s="49" t="s">
        <v>63</v>
      </c>
      <c r="C93" s="50"/>
      <c r="D93" s="51"/>
      <c r="E93" s="51"/>
      <c r="F93" s="52"/>
      <c r="G93" s="53">
        <f t="shared" ref="G93:G120" si="11">+D93*F93</f>
        <v>0</v>
      </c>
    </row>
    <row r="94" spans="1:7" s="47" customFormat="1" ht="15.75" x14ac:dyDescent="0.2">
      <c r="A94" s="48"/>
      <c r="B94" s="49" t="s">
        <v>54</v>
      </c>
      <c r="C94" s="50"/>
      <c r="D94" s="51"/>
      <c r="E94" s="51"/>
      <c r="F94" s="52"/>
      <c r="G94" s="53">
        <f t="shared" si="11"/>
        <v>0</v>
      </c>
    </row>
    <row r="95" spans="1:7" s="47" customFormat="1" ht="15.75" x14ac:dyDescent="0.2">
      <c r="A95" s="48"/>
      <c r="B95" s="49" t="s">
        <v>58</v>
      </c>
      <c r="C95" s="51" t="s">
        <v>7</v>
      </c>
      <c r="D95" s="51">
        <v>2</v>
      </c>
      <c r="E95" s="51"/>
      <c r="F95" s="52"/>
      <c r="G95" s="53">
        <f t="shared" si="11"/>
        <v>0</v>
      </c>
    </row>
    <row r="96" spans="1:7" s="47" customFormat="1" ht="15.75" x14ac:dyDescent="0.2">
      <c r="A96" s="54" t="s">
        <v>139</v>
      </c>
      <c r="B96" s="61" t="s">
        <v>64</v>
      </c>
      <c r="C96" s="50"/>
      <c r="D96" s="51"/>
      <c r="E96" s="51"/>
      <c r="F96" s="52"/>
      <c r="G96" s="53">
        <f t="shared" si="11"/>
        <v>0</v>
      </c>
    </row>
    <row r="97" spans="1:7" s="47" customFormat="1" ht="15.75" x14ac:dyDescent="0.2">
      <c r="A97" s="48"/>
      <c r="B97" s="49" t="s">
        <v>65</v>
      </c>
      <c r="C97" s="50"/>
      <c r="D97" s="51"/>
      <c r="E97" s="51"/>
      <c r="F97" s="52"/>
      <c r="G97" s="53">
        <f t="shared" si="11"/>
        <v>0</v>
      </c>
    </row>
    <row r="98" spans="1:7" s="47" customFormat="1" ht="15.75" x14ac:dyDescent="0.2">
      <c r="A98" s="48"/>
      <c r="B98" s="49" t="s">
        <v>54</v>
      </c>
      <c r="C98" s="50"/>
      <c r="D98" s="51"/>
      <c r="E98" s="51"/>
      <c r="F98" s="52"/>
      <c r="G98" s="53">
        <f t="shared" si="11"/>
        <v>0</v>
      </c>
    </row>
    <row r="99" spans="1:7" s="47" customFormat="1" ht="15.75" x14ac:dyDescent="0.2">
      <c r="A99" s="48"/>
      <c r="B99" s="49" t="s">
        <v>58</v>
      </c>
      <c r="C99" s="51" t="s">
        <v>7</v>
      </c>
      <c r="D99" s="51">
        <v>2</v>
      </c>
      <c r="E99" s="51"/>
      <c r="F99" s="52"/>
      <c r="G99" s="53">
        <f t="shared" si="11"/>
        <v>0</v>
      </c>
    </row>
    <row r="100" spans="1:7" s="47" customFormat="1" ht="15.75" x14ac:dyDescent="0.2">
      <c r="A100" s="54" t="s">
        <v>140</v>
      </c>
      <c r="B100" s="61" t="s">
        <v>106</v>
      </c>
      <c r="C100" s="50"/>
      <c r="D100" s="51"/>
      <c r="E100" s="51"/>
      <c r="F100" s="52"/>
      <c r="G100" s="53">
        <f t="shared" si="11"/>
        <v>0</v>
      </c>
    </row>
    <row r="101" spans="1:7" s="47" customFormat="1" ht="15.75" x14ac:dyDescent="0.2">
      <c r="A101" s="48"/>
      <c r="B101" s="49" t="s">
        <v>105</v>
      </c>
      <c r="C101" s="50"/>
      <c r="D101" s="51"/>
      <c r="E101" s="51"/>
      <c r="F101" s="52"/>
      <c r="G101" s="53">
        <f t="shared" si="11"/>
        <v>0</v>
      </c>
    </row>
    <row r="102" spans="1:7" s="47" customFormat="1" ht="15.75" x14ac:dyDescent="0.2">
      <c r="A102" s="48"/>
      <c r="B102" s="49" t="s">
        <v>54</v>
      </c>
      <c r="C102" s="50"/>
      <c r="D102" s="51"/>
      <c r="E102" s="51"/>
      <c r="F102" s="52"/>
      <c r="G102" s="53">
        <f t="shared" si="11"/>
        <v>0</v>
      </c>
    </row>
    <row r="103" spans="1:7" s="47" customFormat="1" ht="15.75" x14ac:dyDescent="0.2">
      <c r="A103" s="48"/>
      <c r="B103" s="49" t="s">
        <v>58</v>
      </c>
      <c r="C103" s="51" t="s">
        <v>7</v>
      </c>
      <c r="D103" s="51">
        <v>2</v>
      </c>
      <c r="E103" s="51"/>
      <c r="F103" s="52"/>
      <c r="G103" s="53">
        <f t="shared" si="11"/>
        <v>0</v>
      </c>
    </row>
    <row r="104" spans="1:7" s="47" customFormat="1" ht="15.75" x14ac:dyDescent="0.2">
      <c r="A104" s="54" t="s">
        <v>141</v>
      </c>
      <c r="B104" s="61" t="s">
        <v>66</v>
      </c>
      <c r="C104" s="50"/>
      <c r="D104" s="51"/>
      <c r="E104" s="51"/>
      <c r="F104" s="52"/>
      <c r="G104" s="53">
        <f t="shared" si="11"/>
        <v>0</v>
      </c>
    </row>
    <row r="105" spans="1:7" s="47" customFormat="1" ht="15.75" x14ac:dyDescent="0.2">
      <c r="A105" s="48"/>
      <c r="B105" s="49" t="s">
        <v>107</v>
      </c>
      <c r="C105" s="50"/>
      <c r="D105" s="51"/>
      <c r="E105" s="51"/>
      <c r="F105" s="52"/>
      <c r="G105" s="53">
        <f t="shared" si="11"/>
        <v>0</v>
      </c>
    </row>
    <row r="106" spans="1:7" s="47" customFormat="1" ht="15.75" x14ac:dyDescent="0.2">
      <c r="A106" s="48"/>
      <c r="B106" s="49" t="s">
        <v>54</v>
      </c>
      <c r="C106" s="50"/>
      <c r="D106" s="51"/>
      <c r="E106" s="51"/>
      <c r="F106" s="52"/>
      <c r="G106" s="53">
        <f t="shared" si="11"/>
        <v>0</v>
      </c>
    </row>
    <row r="107" spans="1:7" s="47" customFormat="1" ht="15.75" x14ac:dyDescent="0.2">
      <c r="A107" s="48"/>
      <c r="B107" s="49" t="s">
        <v>58</v>
      </c>
      <c r="C107" s="51" t="s">
        <v>7</v>
      </c>
      <c r="D107" s="51">
        <v>2</v>
      </c>
      <c r="E107" s="51"/>
      <c r="F107" s="52"/>
      <c r="G107" s="53">
        <f t="shared" si="11"/>
        <v>0</v>
      </c>
    </row>
    <row r="108" spans="1:7" s="47" customFormat="1" ht="15.75" x14ac:dyDescent="0.2">
      <c r="A108" s="54" t="s">
        <v>142</v>
      </c>
      <c r="B108" s="61" t="s">
        <v>108</v>
      </c>
      <c r="C108" s="50"/>
      <c r="D108" s="51"/>
      <c r="E108" s="51"/>
      <c r="F108" s="52"/>
      <c r="G108" s="53">
        <f t="shared" si="11"/>
        <v>0</v>
      </c>
    </row>
    <row r="109" spans="1:7" s="47" customFormat="1" ht="15.75" x14ac:dyDescent="0.2">
      <c r="A109" s="48"/>
      <c r="B109" s="49" t="s">
        <v>109</v>
      </c>
      <c r="C109" s="50"/>
      <c r="D109" s="51"/>
      <c r="E109" s="51"/>
      <c r="F109" s="52"/>
      <c r="G109" s="53">
        <f t="shared" si="11"/>
        <v>0</v>
      </c>
    </row>
    <row r="110" spans="1:7" s="47" customFormat="1" ht="15.75" x14ac:dyDescent="0.2">
      <c r="A110" s="48"/>
      <c r="B110" s="49" t="s">
        <v>54</v>
      </c>
      <c r="C110" s="50"/>
      <c r="D110" s="51"/>
      <c r="E110" s="51"/>
      <c r="F110" s="52"/>
      <c r="G110" s="53">
        <f t="shared" si="11"/>
        <v>0</v>
      </c>
    </row>
    <row r="111" spans="1:7" s="47" customFormat="1" ht="15.75" x14ac:dyDescent="0.2">
      <c r="A111" s="48"/>
      <c r="B111" s="49" t="s">
        <v>58</v>
      </c>
      <c r="C111" s="51" t="s">
        <v>7</v>
      </c>
      <c r="D111" s="51">
        <v>2</v>
      </c>
      <c r="E111" s="51"/>
      <c r="F111" s="52"/>
      <c r="G111" s="53">
        <f t="shared" si="11"/>
        <v>0</v>
      </c>
    </row>
    <row r="112" spans="1:7" s="47" customFormat="1" ht="15.75" x14ac:dyDescent="0.2">
      <c r="A112" s="54" t="s">
        <v>143</v>
      </c>
      <c r="B112" s="61" t="s">
        <v>125</v>
      </c>
      <c r="C112" s="50"/>
      <c r="D112" s="51"/>
      <c r="E112" s="51"/>
      <c r="F112" s="52"/>
      <c r="G112" s="53">
        <f t="shared" si="11"/>
        <v>0</v>
      </c>
    </row>
    <row r="113" spans="1:7" s="47" customFormat="1" ht="15.75" x14ac:dyDescent="0.2">
      <c r="A113" s="48"/>
      <c r="B113" s="49" t="s">
        <v>126</v>
      </c>
      <c r="C113" s="50"/>
      <c r="D113" s="51"/>
      <c r="E113" s="51"/>
      <c r="F113" s="52"/>
      <c r="G113" s="53">
        <f t="shared" si="11"/>
        <v>0</v>
      </c>
    </row>
    <row r="114" spans="1:7" s="47" customFormat="1" ht="15.75" x14ac:dyDescent="0.2">
      <c r="A114" s="48"/>
      <c r="B114" s="49" t="s">
        <v>54</v>
      </c>
      <c r="C114" s="50"/>
      <c r="D114" s="51"/>
      <c r="E114" s="51"/>
      <c r="F114" s="52"/>
      <c r="G114" s="53">
        <f t="shared" si="11"/>
        <v>0</v>
      </c>
    </row>
    <row r="115" spans="1:7" s="47" customFormat="1" ht="15.75" x14ac:dyDescent="0.2">
      <c r="A115" s="48"/>
      <c r="B115" s="49" t="s">
        <v>58</v>
      </c>
      <c r="C115" s="51" t="s">
        <v>7</v>
      </c>
      <c r="D115" s="51">
        <v>2</v>
      </c>
      <c r="E115" s="51"/>
      <c r="F115" s="52"/>
      <c r="G115" s="53">
        <f t="shared" si="11"/>
        <v>0</v>
      </c>
    </row>
    <row r="116" spans="1:7" s="47" customFormat="1" ht="15.75" x14ac:dyDescent="0.2">
      <c r="A116" s="54" t="s">
        <v>143</v>
      </c>
      <c r="B116" s="61" t="s">
        <v>156</v>
      </c>
      <c r="C116" s="50"/>
      <c r="D116" s="51"/>
      <c r="E116" s="51"/>
      <c r="F116" s="52"/>
      <c r="G116" s="53">
        <f t="shared" ref="G116:G119" si="12">+D116*F116</f>
        <v>0</v>
      </c>
    </row>
    <row r="117" spans="1:7" s="47" customFormat="1" ht="15.75" x14ac:dyDescent="0.2">
      <c r="A117" s="48"/>
      <c r="B117" s="49" t="s">
        <v>157</v>
      </c>
      <c r="C117" s="50"/>
      <c r="D117" s="51"/>
      <c r="E117" s="51"/>
      <c r="F117" s="52"/>
      <c r="G117" s="53">
        <f t="shared" si="12"/>
        <v>0</v>
      </c>
    </row>
    <row r="118" spans="1:7" s="47" customFormat="1" ht="15.75" x14ac:dyDescent="0.2">
      <c r="A118" s="48"/>
      <c r="B118" s="49" t="s">
        <v>54</v>
      </c>
      <c r="C118" s="50"/>
      <c r="D118" s="51"/>
      <c r="E118" s="51"/>
      <c r="F118" s="52"/>
      <c r="G118" s="53">
        <f t="shared" si="12"/>
        <v>0</v>
      </c>
    </row>
    <row r="119" spans="1:7" s="47" customFormat="1" ht="15.75" x14ac:dyDescent="0.2">
      <c r="A119" s="48"/>
      <c r="B119" s="49" t="s">
        <v>58</v>
      </c>
      <c r="C119" s="51" t="s">
        <v>7</v>
      </c>
      <c r="D119" s="51">
        <v>2</v>
      </c>
      <c r="E119" s="51"/>
      <c r="F119" s="52"/>
      <c r="G119" s="53">
        <f t="shared" si="12"/>
        <v>0</v>
      </c>
    </row>
    <row r="120" spans="1:7" s="47" customFormat="1" ht="14.25" customHeight="1" x14ac:dyDescent="0.2">
      <c r="A120" s="57"/>
      <c r="B120" s="58"/>
      <c r="C120" s="50"/>
      <c r="D120" s="51"/>
      <c r="E120" s="51"/>
      <c r="F120" s="52"/>
      <c r="G120" s="53">
        <f t="shared" si="11"/>
        <v>0</v>
      </c>
    </row>
    <row r="121" spans="1:7" s="47" customFormat="1" ht="15.75" x14ac:dyDescent="0.2">
      <c r="A121" s="57"/>
      <c r="B121" s="62" t="str">
        <f>+"Sous-Total HT § "&amp;A48</f>
        <v>Sous-Total HT § 3.3</v>
      </c>
      <c r="C121" s="50"/>
      <c r="D121" s="51"/>
      <c r="E121" s="51"/>
      <c r="F121" s="52"/>
      <c r="G121" s="63">
        <f>SUM(G49:G120)</f>
        <v>0</v>
      </c>
    </row>
    <row r="122" spans="1:7" s="47" customFormat="1" ht="14.25" customHeight="1" x14ac:dyDescent="0.2">
      <c r="A122" s="57"/>
      <c r="B122" s="58"/>
      <c r="C122" s="50"/>
      <c r="D122" s="51"/>
      <c r="E122" s="51"/>
      <c r="F122" s="52"/>
      <c r="G122" s="53">
        <f t="shared" ref="G122:G137" si="13">+D122*F122</f>
        <v>0</v>
      </c>
    </row>
    <row r="123" spans="1:7" s="47" customFormat="1" ht="15.75" x14ac:dyDescent="0.2">
      <c r="A123" s="59" t="s">
        <v>79</v>
      </c>
      <c r="B123" s="60" t="s">
        <v>84</v>
      </c>
      <c r="C123" s="50"/>
      <c r="D123" s="51"/>
      <c r="E123" s="51"/>
      <c r="F123" s="52"/>
      <c r="G123" s="53">
        <f t="shared" si="13"/>
        <v>0</v>
      </c>
    </row>
    <row r="124" spans="1:7" s="47" customFormat="1" ht="15.75" x14ac:dyDescent="0.2">
      <c r="A124" s="57"/>
      <c r="B124" s="58"/>
      <c r="C124" s="50"/>
      <c r="D124" s="51"/>
      <c r="E124" s="51"/>
      <c r="F124" s="52"/>
      <c r="G124" s="53">
        <f t="shared" si="13"/>
        <v>0</v>
      </c>
    </row>
    <row r="125" spans="1:7" s="47" customFormat="1" ht="15.75" x14ac:dyDescent="0.2">
      <c r="A125" s="54" t="s">
        <v>80</v>
      </c>
      <c r="B125" s="55" t="s">
        <v>43</v>
      </c>
      <c r="C125" s="56" t="s">
        <v>9</v>
      </c>
      <c r="D125" s="51"/>
      <c r="E125" s="51"/>
      <c r="F125" s="52"/>
      <c r="G125" s="53">
        <f t="shared" si="13"/>
        <v>0</v>
      </c>
    </row>
    <row r="126" spans="1:7" s="47" customFormat="1" ht="15.6" customHeight="1" x14ac:dyDescent="0.2">
      <c r="A126" s="54" t="s">
        <v>81</v>
      </c>
      <c r="B126" s="61" t="s">
        <v>85</v>
      </c>
      <c r="C126" s="50"/>
      <c r="D126" s="51"/>
      <c r="E126" s="51"/>
      <c r="F126" s="52"/>
      <c r="G126" s="53">
        <f t="shared" si="13"/>
        <v>0</v>
      </c>
    </row>
    <row r="127" spans="1:7" s="47" customFormat="1" ht="15.75" x14ac:dyDescent="0.2">
      <c r="A127" s="48"/>
      <c r="B127" s="49" t="s">
        <v>67</v>
      </c>
      <c r="C127" s="50"/>
      <c r="D127" s="51"/>
      <c r="E127" s="51"/>
      <c r="F127" s="52"/>
      <c r="G127" s="53">
        <f t="shared" si="13"/>
        <v>0</v>
      </c>
    </row>
    <row r="128" spans="1:7" s="47" customFormat="1" ht="15.75" x14ac:dyDescent="0.2">
      <c r="A128" s="48"/>
      <c r="B128" s="49" t="s">
        <v>68</v>
      </c>
      <c r="C128" s="50"/>
      <c r="D128" s="51"/>
      <c r="E128" s="51"/>
      <c r="F128" s="52"/>
      <c r="G128" s="53">
        <f t="shared" si="13"/>
        <v>0</v>
      </c>
    </row>
    <row r="129" spans="1:7" s="47" customFormat="1" ht="15.75" x14ac:dyDescent="0.2">
      <c r="A129" s="48"/>
      <c r="B129" s="49" t="s">
        <v>69</v>
      </c>
      <c r="C129" s="50" t="s">
        <v>13</v>
      </c>
      <c r="D129" s="51">
        <v>2</v>
      </c>
      <c r="E129" s="51"/>
      <c r="F129" s="52"/>
      <c r="G129" s="53">
        <f t="shared" si="13"/>
        <v>0</v>
      </c>
    </row>
    <row r="130" spans="1:7" s="47" customFormat="1" ht="15.75" x14ac:dyDescent="0.2">
      <c r="A130" s="48"/>
      <c r="B130" s="49" t="s">
        <v>70</v>
      </c>
      <c r="C130" s="50" t="s">
        <v>13</v>
      </c>
      <c r="D130" s="51"/>
      <c r="E130" s="51"/>
      <c r="F130" s="52"/>
      <c r="G130" s="53">
        <f t="shared" si="13"/>
        <v>0</v>
      </c>
    </row>
    <row r="131" spans="1:7" s="47" customFormat="1" ht="15.75" x14ac:dyDescent="0.2">
      <c r="A131" s="48"/>
      <c r="B131" s="49" t="s">
        <v>71</v>
      </c>
      <c r="C131" s="50" t="s">
        <v>13</v>
      </c>
      <c r="D131" s="51">
        <v>2</v>
      </c>
      <c r="E131" s="51"/>
      <c r="F131" s="52"/>
      <c r="G131" s="53">
        <f t="shared" si="13"/>
        <v>0</v>
      </c>
    </row>
    <row r="132" spans="1:7" s="47" customFormat="1" ht="15.75" x14ac:dyDescent="0.2">
      <c r="A132" s="48"/>
      <c r="B132" s="49" t="s">
        <v>74</v>
      </c>
      <c r="C132" s="50"/>
      <c r="D132" s="51"/>
      <c r="E132" s="51"/>
      <c r="F132" s="52"/>
      <c r="G132" s="53">
        <f t="shared" si="13"/>
        <v>0</v>
      </c>
    </row>
    <row r="133" spans="1:7" s="47" customFormat="1" ht="15.75" x14ac:dyDescent="0.2">
      <c r="A133" s="48"/>
      <c r="B133" s="49" t="s">
        <v>54</v>
      </c>
      <c r="C133" s="50"/>
      <c r="D133" s="51"/>
      <c r="E133" s="51"/>
      <c r="F133" s="52"/>
      <c r="G133" s="53">
        <f t="shared" si="13"/>
        <v>0</v>
      </c>
    </row>
    <row r="134" spans="1:7" s="47" customFormat="1" ht="15.75" x14ac:dyDescent="0.2">
      <c r="A134" s="48"/>
      <c r="B134" s="49" t="s">
        <v>58</v>
      </c>
      <c r="C134" s="50"/>
      <c r="D134" s="51"/>
      <c r="E134" s="51"/>
      <c r="F134" s="52"/>
      <c r="G134" s="53">
        <f t="shared" si="13"/>
        <v>0</v>
      </c>
    </row>
    <row r="135" spans="1:7" s="47" customFormat="1" ht="15.75" x14ac:dyDescent="0.2">
      <c r="A135" s="48"/>
      <c r="B135" s="49" t="s">
        <v>72</v>
      </c>
      <c r="C135" s="50" t="s">
        <v>7</v>
      </c>
      <c r="D135" s="51">
        <v>2</v>
      </c>
      <c r="E135" s="51"/>
      <c r="F135" s="52"/>
      <c r="G135" s="53">
        <f t="shared" si="13"/>
        <v>0</v>
      </c>
    </row>
    <row r="136" spans="1:7" s="47" customFormat="1" ht="15.75" x14ac:dyDescent="0.2">
      <c r="A136" s="48"/>
      <c r="B136" s="49" t="s">
        <v>73</v>
      </c>
      <c r="C136" s="50" t="s">
        <v>7</v>
      </c>
      <c r="D136" s="51"/>
      <c r="E136" s="51"/>
      <c r="F136" s="52"/>
      <c r="G136" s="53">
        <f t="shared" si="13"/>
        <v>0</v>
      </c>
    </row>
    <row r="137" spans="1:7" s="47" customFormat="1" ht="14.25" customHeight="1" x14ac:dyDescent="0.2">
      <c r="A137" s="57"/>
      <c r="B137" s="58"/>
      <c r="C137" s="50"/>
      <c r="D137" s="51"/>
      <c r="E137" s="51"/>
      <c r="F137" s="52"/>
      <c r="G137" s="53">
        <f t="shared" si="13"/>
        <v>0</v>
      </c>
    </row>
    <row r="138" spans="1:7" s="47" customFormat="1" ht="15.75" x14ac:dyDescent="0.2">
      <c r="A138" s="57"/>
      <c r="B138" s="62" t="str">
        <f>+"Sous-Total HT § "&amp;A123</f>
        <v>Sous-Total HT § 3.4</v>
      </c>
      <c r="C138" s="50"/>
      <c r="D138" s="51"/>
      <c r="E138" s="51"/>
      <c r="F138" s="52"/>
      <c r="G138" s="63">
        <f>SUM(G124:G137)</f>
        <v>0</v>
      </c>
    </row>
    <row r="139" spans="1:7" s="47" customFormat="1" ht="14.25" customHeight="1" x14ac:dyDescent="0.2">
      <c r="A139" s="57"/>
      <c r="B139" s="58"/>
      <c r="C139" s="50"/>
      <c r="D139" s="51"/>
      <c r="E139" s="51"/>
      <c r="F139" s="52"/>
      <c r="G139" s="53">
        <f t="shared" ref="G139" si="14">+D139*F139</f>
        <v>0</v>
      </c>
    </row>
    <row r="140" spans="1:7" s="47" customFormat="1" ht="15.75" x14ac:dyDescent="0.2">
      <c r="A140" s="64"/>
      <c r="B140" s="62" t="str">
        <f>+"Sous-Total HT § "&amp;A7</f>
        <v>Sous-Total HT § 3</v>
      </c>
      <c r="C140" s="56"/>
      <c r="D140" s="65"/>
      <c r="E140" s="65"/>
      <c r="F140" s="52"/>
      <c r="G140" s="63">
        <f>SUM(G10:G139)/2</f>
        <v>0</v>
      </c>
    </row>
    <row r="141" spans="1:7" s="47" customFormat="1" ht="15.75" x14ac:dyDescent="0.2">
      <c r="A141" s="64"/>
      <c r="B141" s="62"/>
      <c r="C141" s="56"/>
      <c r="D141" s="65"/>
      <c r="E141" s="65"/>
      <c r="F141" s="52"/>
      <c r="G141" s="66"/>
    </row>
    <row r="142" spans="1:7" s="47" customFormat="1" ht="15.75" x14ac:dyDescent="0.2">
      <c r="A142" s="54">
        <v>4</v>
      </c>
      <c r="B142" s="55" t="s">
        <v>86</v>
      </c>
      <c r="C142" s="56"/>
      <c r="D142" s="51"/>
      <c r="E142" s="51"/>
      <c r="F142" s="52"/>
      <c r="G142" s="53">
        <f>+D142*F142</f>
        <v>0</v>
      </c>
    </row>
    <row r="143" spans="1:7" s="47" customFormat="1" ht="15.75" x14ac:dyDescent="0.2">
      <c r="A143" s="57"/>
      <c r="B143" s="58"/>
      <c r="C143" s="50"/>
      <c r="D143" s="51"/>
      <c r="E143" s="51"/>
      <c r="F143" s="52"/>
      <c r="G143" s="53">
        <f>+D143*F143</f>
        <v>0</v>
      </c>
    </row>
    <row r="144" spans="1:7" s="47" customFormat="1" ht="15.75" x14ac:dyDescent="0.2">
      <c r="A144" s="59" t="s">
        <v>8</v>
      </c>
      <c r="B144" s="60" t="s">
        <v>87</v>
      </c>
      <c r="C144" s="50" t="s">
        <v>31</v>
      </c>
      <c r="D144" s="51">
        <v>1</v>
      </c>
      <c r="E144" s="51"/>
      <c r="F144" s="52"/>
      <c r="G144" s="53">
        <f>+D144*F144</f>
        <v>0</v>
      </c>
    </row>
    <row r="145" spans="1:7" s="47" customFormat="1" ht="14.85" customHeight="1" x14ac:dyDescent="0.2">
      <c r="A145" s="57"/>
      <c r="B145" s="58"/>
      <c r="C145" s="50"/>
      <c r="D145" s="51"/>
      <c r="E145" s="51"/>
      <c r="F145" s="52"/>
      <c r="G145" s="53">
        <f>+D145*F145</f>
        <v>0</v>
      </c>
    </row>
    <row r="146" spans="1:7" s="47" customFormat="1" ht="15.75" x14ac:dyDescent="0.2">
      <c r="A146" s="57"/>
      <c r="B146" s="62" t="str">
        <f>+"Sous-Total HT § "&amp;A144</f>
        <v>Sous-Total HT § 4.1</v>
      </c>
      <c r="C146" s="50"/>
      <c r="D146" s="51"/>
      <c r="E146" s="51"/>
      <c r="F146" s="52"/>
      <c r="G146" s="63">
        <f>SUM(G144)</f>
        <v>0</v>
      </c>
    </row>
    <row r="147" spans="1:7" s="47" customFormat="1" ht="14.25" customHeight="1" x14ac:dyDescent="0.2">
      <c r="A147" s="57"/>
      <c r="B147" s="58"/>
      <c r="C147" s="50"/>
      <c r="D147" s="51"/>
      <c r="E147" s="51"/>
      <c r="F147" s="52"/>
      <c r="G147" s="53">
        <f>+D147*F147</f>
        <v>0</v>
      </c>
    </row>
    <row r="148" spans="1:7" s="47" customFormat="1" ht="15.75" x14ac:dyDescent="0.2">
      <c r="A148" s="59" t="s">
        <v>10</v>
      </c>
      <c r="B148" s="60" t="s">
        <v>88</v>
      </c>
      <c r="C148" s="50" t="s">
        <v>31</v>
      </c>
      <c r="D148" s="51">
        <v>1</v>
      </c>
      <c r="E148" s="51"/>
      <c r="F148" s="52"/>
      <c r="G148" s="53">
        <f>+D148*F148</f>
        <v>0</v>
      </c>
    </row>
    <row r="149" spans="1:7" s="47" customFormat="1" ht="14.85" customHeight="1" x14ac:dyDescent="0.2">
      <c r="A149" s="57"/>
      <c r="B149" s="58"/>
      <c r="C149" s="50"/>
      <c r="D149" s="51"/>
      <c r="E149" s="51"/>
      <c r="F149" s="52"/>
      <c r="G149" s="53">
        <f>+D149*F149</f>
        <v>0</v>
      </c>
    </row>
    <row r="150" spans="1:7" s="47" customFormat="1" ht="15.75" x14ac:dyDescent="0.2">
      <c r="A150" s="57"/>
      <c r="B150" s="62" t="str">
        <f>+"Sous-Total HT § "&amp;A148</f>
        <v>Sous-Total HT § 4.2</v>
      </c>
      <c r="C150" s="50"/>
      <c r="D150" s="51"/>
      <c r="E150" s="51"/>
      <c r="F150" s="52"/>
      <c r="G150" s="63">
        <f>SUM(G148)</f>
        <v>0</v>
      </c>
    </row>
    <row r="151" spans="1:7" s="47" customFormat="1" ht="14.25" customHeight="1" x14ac:dyDescent="0.2">
      <c r="A151" s="57"/>
      <c r="B151" s="58"/>
      <c r="C151" s="50"/>
      <c r="D151" s="51"/>
      <c r="E151" s="51"/>
      <c r="F151" s="52"/>
      <c r="G151" s="53">
        <f>+D151*F151</f>
        <v>0</v>
      </c>
    </row>
    <row r="152" spans="1:7" s="47" customFormat="1" ht="15.75" x14ac:dyDescent="0.2">
      <c r="A152" s="59" t="s">
        <v>50</v>
      </c>
      <c r="B152" s="60" t="s">
        <v>89</v>
      </c>
      <c r="C152" s="50" t="s">
        <v>31</v>
      </c>
      <c r="D152" s="51">
        <v>1</v>
      </c>
      <c r="E152" s="51"/>
      <c r="F152" s="52"/>
      <c r="G152" s="53">
        <f>+D152*F152</f>
        <v>0</v>
      </c>
    </row>
    <row r="153" spans="1:7" s="47" customFormat="1" ht="14.85" customHeight="1" x14ac:dyDescent="0.2">
      <c r="A153" s="57"/>
      <c r="B153" s="58"/>
      <c r="C153" s="50"/>
      <c r="D153" s="51"/>
      <c r="E153" s="51"/>
      <c r="F153" s="52"/>
      <c r="G153" s="53">
        <f>+D153*F153</f>
        <v>0</v>
      </c>
    </row>
    <row r="154" spans="1:7" s="47" customFormat="1" ht="15.75" x14ac:dyDescent="0.2">
      <c r="A154" s="57"/>
      <c r="B154" s="62" t="str">
        <f>+"Sous-Total HT § "&amp;A152</f>
        <v>Sous-Total HT § 4.3</v>
      </c>
      <c r="C154" s="50"/>
      <c r="D154" s="51"/>
      <c r="E154" s="51"/>
      <c r="F154" s="52"/>
      <c r="G154" s="63">
        <f>SUM(G152)</f>
        <v>0</v>
      </c>
    </row>
    <row r="155" spans="1:7" s="47" customFormat="1" ht="14.25" customHeight="1" x14ac:dyDescent="0.2">
      <c r="A155" s="57"/>
      <c r="B155" s="58"/>
      <c r="C155" s="50"/>
      <c r="D155" s="51"/>
      <c r="E155" s="51"/>
      <c r="F155" s="52"/>
      <c r="G155" s="53">
        <f>+D155*F155</f>
        <v>0</v>
      </c>
    </row>
    <row r="156" spans="1:7" s="47" customFormat="1" ht="15.75" x14ac:dyDescent="0.2">
      <c r="A156" s="59" t="s">
        <v>53</v>
      </c>
      <c r="B156" s="60" t="s">
        <v>90</v>
      </c>
      <c r="C156" s="50" t="s">
        <v>31</v>
      </c>
      <c r="D156" s="51">
        <v>1</v>
      </c>
      <c r="E156" s="51"/>
      <c r="F156" s="52"/>
      <c r="G156" s="53">
        <f>+D156*F156</f>
        <v>0</v>
      </c>
    </row>
    <row r="157" spans="1:7" s="47" customFormat="1" ht="14.25" customHeight="1" x14ac:dyDescent="0.2">
      <c r="A157" s="57"/>
      <c r="B157" s="58"/>
      <c r="C157" s="50"/>
      <c r="D157" s="51"/>
      <c r="E157" s="51"/>
      <c r="F157" s="52"/>
      <c r="G157" s="53">
        <f>+D157*F157</f>
        <v>0</v>
      </c>
    </row>
    <row r="158" spans="1:7" s="47" customFormat="1" ht="15.75" x14ac:dyDescent="0.2">
      <c r="A158" s="57"/>
      <c r="B158" s="62" t="str">
        <f>+"Sous-Total HT § "&amp;A156</f>
        <v>Sous-Total HT § 4.4</v>
      </c>
      <c r="C158" s="50"/>
      <c r="D158" s="51"/>
      <c r="E158" s="51"/>
      <c r="F158" s="52"/>
      <c r="G158" s="63">
        <f>SUM(G156)</f>
        <v>0</v>
      </c>
    </row>
    <row r="159" spans="1:7" s="47" customFormat="1" ht="14.25" customHeight="1" x14ac:dyDescent="0.2">
      <c r="A159" s="57"/>
      <c r="B159" s="58"/>
      <c r="C159" s="50"/>
      <c r="D159" s="51"/>
      <c r="E159" s="51"/>
      <c r="F159" s="52"/>
      <c r="G159" s="53">
        <f>+D159*F159</f>
        <v>0</v>
      </c>
    </row>
    <row r="160" spans="1:7" s="47" customFormat="1" ht="15.75" x14ac:dyDescent="0.2">
      <c r="A160" s="59" t="s">
        <v>75</v>
      </c>
      <c r="B160" s="60" t="s">
        <v>91</v>
      </c>
      <c r="C160" s="50" t="s">
        <v>31</v>
      </c>
      <c r="D160" s="51">
        <v>1</v>
      </c>
      <c r="E160" s="51"/>
      <c r="F160" s="52"/>
      <c r="G160" s="53">
        <f>+D160*F160</f>
        <v>0</v>
      </c>
    </row>
    <row r="161" spans="1:7" s="47" customFormat="1" ht="14.25" customHeight="1" x14ac:dyDescent="0.2">
      <c r="A161" s="57"/>
      <c r="B161" s="58"/>
      <c r="C161" s="50"/>
      <c r="D161" s="51"/>
      <c r="E161" s="51"/>
      <c r="F161" s="52"/>
      <c r="G161" s="53">
        <f>+D161*F161</f>
        <v>0</v>
      </c>
    </row>
    <row r="162" spans="1:7" s="47" customFormat="1" ht="15.75" x14ac:dyDescent="0.2">
      <c r="A162" s="57"/>
      <c r="B162" s="62" t="str">
        <f>+"Sous-Total HT § "&amp;A160</f>
        <v>Sous-Total HT § 4.5</v>
      </c>
      <c r="C162" s="50"/>
      <c r="D162" s="51"/>
      <c r="E162" s="51"/>
      <c r="F162" s="52"/>
      <c r="G162" s="63">
        <f>SUM(G160)</f>
        <v>0</v>
      </c>
    </row>
    <row r="163" spans="1:7" s="47" customFormat="1" ht="14.25" customHeight="1" x14ac:dyDescent="0.2">
      <c r="A163" s="57"/>
      <c r="B163" s="58"/>
      <c r="C163" s="50"/>
      <c r="D163" s="51"/>
      <c r="E163" s="51"/>
      <c r="F163" s="52"/>
      <c r="G163" s="53">
        <f>+D163*F163</f>
        <v>0</v>
      </c>
    </row>
    <row r="164" spans="1:7" s="47" customFormat="1" ht="15.75" x14ac:dyDescent="0.2">
      <c r="A164" s="59" t="s">
        <v>83</v>
      </c>
      <c r="B164" s="60" t="s">
        <v>92</v>
      </c>
      <c r="C164" s="50" t="s">
        <v>31</v>
      </c>
      <c r="D164" s="51">
        <v>1</v>
      </c>
      <c r="E164" s="51"/>
      <c r="F164" s="52"/>
      <c r="G164" s="53">
        <f>+D164*F164</f>
        <v>0</v>
      </c>
    </row>
    <row r="165" spans="1:7" s="47" customFormat="1" ht="14.25" customHeight="1" x14ac:dyDescent="0.2">
      <c r="A165" s="57"/>
      <c r="B165" s="58"/>
      <c r="C165" s="50"/>
      <c r="D165" s="51"/>
      <c r="E165" s="51"/>
      <c r="F165" s="52"/>
      <c r="G165" s="53">
        <f>+D165*F165</f>
        <v>0</v>
      </c>
    </row>
    <row r="166" spans="1:7" s="47" customFormat="1" ht="15.75" x14ac:dyDescent="0.2">
      <c r="A166" s="57"/>
      <c r="B166" s="62" t="str">
        <f>+"Sous-Total HT § "&amp;A164</f>
        <v>Sous-Total HT § 4.6</v>
      </c>
      <c r="C166" s="50"/>
      <c r="D166" s="51"/>
      <c r="E166" s="51"/>
      <c r="F166" s="52"/>
      <c r="G166" s="63">
        <f>SUM(G164)</f>
        <v>0</v>
      </c>
    </row>
    <row r="167" spans="1:7" s="47" customFormat="1" ht="14.25" customHeight="1" x14ac:dyDescent="0.2">
      <c r="A167" s="57"/>
      <c r="B167" s="58"/>
      <c r="C167" s="50"/>
      <c r="D167" s="51"/>
      <c r="E167" s="51"/>
      <c r="F167" s="52"/>
      <c r="G167" s="53">
        <f>+D167*F167</f>
        <v>0</v>
      </c>
    </row>
    <row r="168" spans="1:7" s="47" customFormat="1" ht="15.75" x14ac:dyDescent="0.2">
      <c r="A168" s="59" t="s">
        <v>132</v>
      </c>
      <c r="B168" s="60" t="s">
        <v>93</v>
      </c>
      <c r="C168" s="50" t="s">
        <v>31</v>
      </c>
      <c r="D168" s="51">
        <v>1</v>
      </c>
      <c r="E168" s="51"/>
      <c r="F168" s="52"/>
      <c r="G168" s="53">
        <f>+D168*F168</f>
        <v>0</v>
      </c>
    </row>
    <row r="169" spans="1:7" s="47" customFormat="1" ht="14.25" customHeight="1" x14ac:dyDescent="0.2">
      <c r="A169" s="57"/>
      <c r="B169" s="58"/>
      <c r="C169" s="50"/>
      <c r="D169" s="51"/>
      <c r="E169" s="51"/>
      <c r="F169" s="52"/>
      <c r="G169" s="53">
        <f>+D169*F169</f>
        <v>0</v>
      </c>
    </row>
    <row r="170" spans="1:7" s="47" customFormat="1" ht="15.75" x14ac:dyDescent="0.2">
      <c r="A170" s="57"/>
      <c r="B170" s="62" t="str">
        <f>+"Sous-Total HT § "&amp;A168</f>
        <v>Sous-Total HT § 4.7</v>
      </c>
      <c r="C170" s="50"/>
      <c r="D170" s="51"/>
      <c r="E170" s="51"/>
      <c r="F170" s="52"/>
      <c r="G170" s="63">
        <f>SUM(G168)</f>
        <v>0</v>
      </c>
    </row>
    <row r="171" spans="1:7" s="47" customFormat="1" ht="14.25" customHeight="1" x14ac:dyDescent="0.2">
      <c r="A171" s="57"/>
      <c r="B171" s="58"/>
      <c r="C171" s="50"/>
      <c r="D171" s="51"/>
      <c r="E171" s="51"/>
      <c r="F171" s="52"/>
      <c r="G171" s="53">
        <f>+D171*F171</f>
        <v>0</v>
      </c>
    </row>
    <row r="172" spans="1:7" s="47" customFormat="1" ht="15.75" x14ac:dyDescent="0.2">
      <c r="A172" s="59" t="s">
        <v>133</v>
      </c>
      <c r="B172" s="60" t="s">
        <v>94</v>
      </c>
      <c r="C172" s="50" t="s">
        <v>31</v>
      </c>
      <c r="D172" s="51">
        <v>1</v>
      </c>
      <c r="E172" s="51"/>
      <c r="F172" s="52"/>
      <c r="G172" s="53">
        <f>+D172*F172</f>
        <v>0</v>
      </c>
    </row>
    <row r="173" spans="1:7" s="47" customFormat="1" ht="14.25" customHeight="1" x14ac:dyDescent="0.2">
      <c r="A173" s="57"/>
      <c r="B173" s="58"/>
      <c r="C173" s="50"/>
      <c r="D173" s="51"/>
      <c r="E173" s="51"/>
      <c r="F173" s="52"/>
      <c r="G173" s="53">
        <f>+D173*F173</f>
        <v>0</v>
      </c>
    </row>
    <row r="174" spans="1:7" s="47" customFormat="1" ht="15.75" x14ac:dyDescent="0.2">
      <c r="A174" s="57"/>
      <c r="B174" s="62" t="str">
        <f>+"Sous-Total HT § "&amp;A172</f>
        <v>Sous-Total HT § 4.8</v>
      </c>
      <c r="C174" s="50"/>
      <c r="D174" s="51"/>
      <c r="E174" s="51"/>
      <c r="F174" s="52"/>
      <c r="G174" s="63">
        <f>SUM(G172)</f>
        <v>0</v>
      </c>
    </row>
    <row r="175" spans="1:7" s="47" customFormat="1" ht="14.25" customHeight="1" x14ac:dyDescent="0.2">
      <c r="A175" s="57"/>
      <c r="B175" s="58"/>
      <c r="C175" s="50"/>
      <c r="D175" s="51"/>
      <c r="E175" s="51"/>
      <c r="F175" s="52"/>
      <c r="G175" s="53">
        <f>+D175*F175</f>
        <v>0</v>
      </c>
    </row>
    <row r="176" spans="1:7" s="47" customFormat="1" ht="15.75" x14ac:dyDescent="0.2">
      <c r="A176" s="64"/>
      <c r="B176" s="62" t="str">
        <f>+"Sous-Total HT § "&amp;A142</f>
        <v>Sous-Total HT § 4</v>
      </c>
      <c r="C176" s="56"/>
      <c r="D176" s="65"/>
      <c r="E176" s="65"/>
      <c r="F176" s="52"/>
      <c r="G176" s="63">
        <f>SUM(G145:G174)/2</f>
        <v>0</v>
      </c>
    </row>
    <row r="177" spans="1:23" s="47" customFormat="1" ht="15.75" x14ac:dyDescent="0.2">
      <c r="A177" s="64"/>
      <c r="B177" s="62"/>
      <c r="C177" s="56"/>
      <c r="D177" s="65"/>
      <c r="E177" s="65"/>
      <c r="F177" s="52"/>
      <c r="G177" s="66"/>
    </row>
    <row r="178" spans="1:23" s="47" customFormat="1" ht="15.75" x14ac:dyDescent="0.2">
      <c r="A178" s="57"/>
      <c r="B178" s="58"/>
      <c r="C178" s="50"/>
      <c r="D178" s="51"/>
      <c r="E178" s="51"/>
      <c r="F178" s="52"/>
      <c r="G178" s="53"/>
    </row>
    <row r="179" spans="1:23" ht="15.75" x14ac:dyDescent="0.2">
      <c r="A179" s="57"/>
      <c r="B179" s="67" t="s">
        <v>32</v>
      </c>
      <c r="C179" s="50"/>
      <c r="D179" s="51"/>
      <c r="E179" s="51"/>
      <c r="F179" s="52"/>
      <c r="G179" s="53"/>
      <c r="I179" s="47"/>
      <c r="J179" s="47"/>
      <c r="K179" s="47"/>
      <c r="L179" s="47"/>
      <c r="M179" s="47"/>
      <c r="N179" s="47"/>
      <c r="O179" s="47"/>
      <c r="P179" s="47"/>
      <c r="Q179" s="47"/>
      <c r="R179" s="47"/>
      <c r="S179" s="47"/>
      <c r="T179" s="47"/>
      <c r="U179" s="47"/>
      <c r="V179" s="47"/>
      <c r="W179" s="47"/>
    </row>
    <row r="180" spans="1:23" s="47" customFormat="1" ht="7.5" customHeight="1" x14ac:dyDescent="0.2">
      <c r="A180" s="57"/>
      <c r="B180" s="67"/>
      <c r="C180" s="50"/>
      <c r="D180" s="51"/>
      <c r="E180" s="51"/>
      <c r="F180" s="52"/>
      <c r="G180" s="53"/>
    </row>
    <row r="181" spans="1:23" s="73" customFormat="1" ht="15.75" x14ac:dyDescent="0.2">
      <c r="A181" s="54">
        <f>A7</f>
        <v>3</v>
      </c>
      <c r="B181" s="69" t="str">
        <f>B7</f>
        <v>DESCRIPTION DES TRAVAUX DE PLOMBERIE</v>
      </c>
      <c r="C181" s="56"/>
      <c r="D181" s="70"/>
      <c r="E181" s="70"/>
      <c r="F181" s="71"/>
      <c r="G181" s="72"/>
    </row>
    <row r="182" spans="1:23" s="47" customFormat="1" ht="7.5" customHeight="1" x14ac:dyDescent="0.2">
      <c r="A182" s="57"/>
      <c r="B182" s="58"/>
      <c r="C182" s="50"/>
      <c r="D182" s="51"/>
      <c r="E182" s="51"/>
      <c r="F182" s="52"/>
      <c r="G182" s="53"/>
    </row>
    <row r="183" spans="1:23" s="73" customFormat="1" ht="15.75" x14ac:dyDescent="0.2">
      <c r="A183" s="59" t="str">
        <f>A9</f>
        <v>3.1</v>
      </c>
      <c r="B183" s="60" t="str">
        <f>B9</f>
        <v>TRAVAUX PRELIMINAIRES</v>
      </c>
      <c r="C183" s="50"/>
      <c r="D183" s="51"/>
      <c r="E183" s="51"/>
      <c r="F183" s="52"/>
      <c r="G183" s="63">
        <f>G15</f>
        <v>0</v>
      </c>
    </row>
    <row r="184" spans="1:23" s="47" customFormat="1" ht="7.5" customHeight="1" x14ac:dyDescent="0.2">
      <c r="A184" s="57"/>
      <c r="B184" s="58"/>
      <c r="C184" s="50"/>
      <c r="D184" s="51"/>
      <c r="E184" s="51"/>
      <c r="F184" s="52"/>
      <c r="G184" s="53"/>
    </row>
    <row r="185" spans="1:23" s="73" customFormat="1" ht="15.75" x14ac:dyDescent="0.2">
      <c r="A185" s="59" t="str">
        <f>A17</f>
        <v>3.2</v>
      </c>
      <c r="B185" s="60" t="str">
        <f>B17</f>
        <v>DISTRIBUTION INTERIEURE</v>
      </c>
      <c r="C185" s="50"/>
      <c r="D185" s="51"/>
      <c r="E185" s="51"/>
      <c r="F185" s="52"/>
      <c r="G185" s="63">
        <f>G46</f>
        <v>0</v>
      </c>
    </row>
    <row r="186" spans="1:23" s="47" customFormat="1" ht="7.5" customHeight="1" x14ac:dyDescent="0.2">
      <c r="A186" s="57"/>
      <c r="B186" s="58"/>
      <c r="C186" s="50"/>
      <c r="D186" s="51"/>
      <c r="E186" s="51"/>
      <c r="F186" s="52"/>
      <c r="G186" s="53"/>
    </row>
    <row r="187" spans="1:23" s="73" customFormat="1" ht="15.75" x14ac:dyDescent="0.2">
      <c r="A187" s="59" t="str">
        <f>A48</f>
        <v>3.3</v>
      </c>
      <c r="B187" s="60" t="str">
        <f>B48</f>
        <v>APPAREILS SANITAIRES - ROBINETTERIE</v>
      </c>
      <c r="C187" s="50"/>
      <c r="D187" s="51"/>
      <c r="E187" s="51"/>
      <c r="F187" s="52"/>
      <c r="G187" s="63">
        <f>G121</f>
        <v>0</v>
      </c>
    </row>
    <row r="188" spans="1:23" s="47" customFormat="1" ht="7.5" customHeight="1" x14ac:dyDescent="0.2">
      <c r="A188" s="57"/>
      <c r="C188" s="50"/>
      <c r="D188" s="51"/>
      <c r="E188" s="51"/>
      <c r="F188" s="52"/>
      <c r="G188" s="53"/>
    </row>
    <row r="189" spans="1:23" s="73" customFormat="1" ht="15.75" x14ac:dyDescent="0.2">
      <c r="A189" s="59" t="str">
        <f>A123</f>
        <v>3.4</v>
      </c>
      <c r="B189" s="60" t="str">
        <f>B123</f>
        <v>EVACUATION DES EAUX USEES, EAUX VANNES</v>
      </c>
      <c r="C189" s="50"/>
      <c r="D189" s="51"/>
      <c r="E189" s="51"/>
      <c r="F189" s="52"/>
      <c r="G189" s="63">
        <f>G138</f>
        <v>0</v>
      </c>
    </row>
    <row r="190" spans="1:23" s="47" customFormat="1" ht="7.5" customHeight="1" x14ac:dyDescent="0.2">
      <c r="A190" s="57"/>
      <c r="B190" s="58"/>
      <c r="C190" s="50"/>
      <c r="D190" s="51"/>
      <c r="E190" s="51"/>
      <c r="F190" s="52"/>
      <c r="G190" s="53"/>
    </row>
    <row r="191" spans="1:23" s="47" customFormat="1" ht="15.75" x14ac:dyDescent="0.2">
      <c r="A191" s="57"/>
      <c r="B191" s="58"/>
      <c r="C191" s="50"/>
      <c r="D191" s="51"/>
      <c r="E191" s="51"/>
      <c r="F191" s="52"/>
      <c r="G191" s="53"/>
    </row>
    <row r="192" spans="1:23" s="47" customFormat="1" ht="15.75" x14ac:dyDescent="0.2">
      <c r="A192" s="57"/>
      <c r="B192" s="74" t="s">
        <v>33</v>
      </c>
      <c r="C192" s="56"/>
      <c r="D192" s="65"/>
      <c r="E192" s="65"/>
      <c r="F192" s="52"/>
      <c r="G192" s="75">
        <f>SUM(G183:G190)</f>
        <v>0</v>
      </c>
    </row>
    <row r="193" spans="1:7" s="47" customFormat="1" ht="7.5" customHeight="1" x14ac:dyDescent="0.2">
      <c r="A193" s="57"/>
      <c r="B193" s="58"/>
      <c r="C193" s="50"/>
      <c r="D193" s="51"/>
      <c r="E193" s="51"/>
      <c r="F193" s="52"/>
      <c r="G193" s="53"/>
    </row>
    <row r="194" spans="1:7" s="73" customFormat="1" ht="15.75" x14ac:dyDescent="0.2">
      <c r="A194" s="54">
        <f>A142</f>
        <v>4</v>
      </c>
      <c r="B194" s="69" t="str">
        <f>B142</f>
        <v>DIVERS</v>
      </c>
      <c r="C194" s="56"/>
      <c r="D194" s="70"/>
      <c r="E194" s="70"/>
      <c r="F194" s="71"/>
      <c r="G194" s="72"/>
    </row>
    <row r="195" spans="1:7" s="47" customFormat="1" ht="7.5" customHeight="1" x14ac:dyDescent="0.2">
      <c r="A195" s="57"/>
      <c r="B195" s="58"/>
      <c r="C195" s="50"/>
      <c r="D195" s="51"/>
      <c r="E195" s="51"/>
      <c r="F195" s="52"/>
      <c r="G195" s="53"/>
    </row>
    <row r="196" spans="1:7" s="73" customFormat="1" ht="15.75" x14ac:dyDescent="0.2">
      <c r="A196" s="59" t="str">
        <f>A144</f>
        <v>4.1</v>
      </c>
      <c r="B196" s="60" t="str">
        <f>B144</f>
        <v>INSTALLATIONS/PROTECTIONS/HYGIENE ET SECURITE</v>
      </c>
      <c r="C196" s="50"/>
      <c r="D196" s="51"/>
      <c r="E196" s="51"/>
      <c r="F196" s="52"/>
      <c r="G196" s="63">
        <f>G146</f>
        <v>0</v>
      </c>
    </row>
    <row r="197" spans="1:7" s="47" customFormat="1" ht="7.5" customHeight="1" x14ac:dyDescent="0.2">
      <c r="A197" s="57"/>
      <c r="B197" s="58"/>
      <c r="C197" s="50"/>
      <c r="D197" s="51"/>
      <c r="E197" s="51"/>
      <c r="F197" s="52"/>
      <c r="G197" s="53"/>
    </row>
    <row r="198" spans="1:7" s="73" customFormat="1" ht="15.75" x14ac:dyDescent="0.2">
      <c r="A198" s="59" t="str">
        <f>A148</f>
        <v>4.2</v>
      </c>
      <c r="B198" s="60" t="str">
        <f>B148</f>
        <v>PERCEMENTS-REBOUCHAGES</v>
      </c>
      <c r="C198" s="50"/>
      <c r="D198" s="51"/>
      <c r="E198" s="51"/>
      <c r="F198" s="52"/>
      <c r="G198" s="63">
        <f>G150</f>
        <v>0</v>
      </c>
    </row>
    <row r="199" spans="1:7" s="47" customFormat="1" ht="7.5" customHeight="1" x14ac:dyDescent="0.2">
      <c r="A199" s="57"/>
      <c r="B199" s="58"/>
      <c r="C199" s="50"/>
      <c r="D199" s="51"/>
      <c r="E199" s="51"/>
      <c r="F199" s="52"/>
      <c r="G199" s="53"/>
    </row>
    <row r="200" spans="1:7" s="73" customFormat="1" ht="15.75" x14ac:dyDescent="0.2">
      <c r="A200" s="59" t="str">
        <f>A152</f>
        <v>4.3</v>
      </c>
      <c r="B200" s="60" t="str">
        <f>B152</f>
        <v>ESSAIS-REGLAGES-REPERAGES</v>
      </c>
      <c r="C200" s="50"/>
      <c r="D200" s="51"/>
      <c r="E200" s="51"/>
      <c r="F200" s="52"/>
      <c r="G200" s="63">
        <f>G154</f>
        <v>0</v>
      </c>
    </row>
    <row r="201" spans="1:7" s="47" customFormat="1" ht="7.5" customHeight="1" x14ac:dyDescent="0.2">
      <c r="A201" s="57"/>
      <c r="B201" s="58"/>
      <c r="C201" s="50"/>
      <c r="D201" s="51"/>
      <c r="E201" s="51"/>
      <c r="F201" s="52"/>
      <c r="G201" s="53"/>
    </row>
    <row r="202" spans="1:7" s="73" customFormat="1" ht="15.75" x14ac:dyDescent="0.2">
      <c r="A202" s="59" t="str">
        <f>A156</f>
        <v>4.4</v>
      </c>
      <c r="B202" s="60" t="str">
        <f>B156</f>
        <v>ACOUSTIQUE</v>
      </c>
      <c r="C202" s="50"/>
      <c r="D202" s="51"/>
      <c r="E202" s="51"/>
      <c r="F202" s="52"/>
      <c r="G202" s="63">
        <f>G158</f>
        <v>0</v>
      </c>
    </row>
    <row r="203" spans="1:7" s="47" customFormat="1" ht="7.5" customHeight="1" x14ac:dyDescent="0.2">
      <c r="A203" s="57"/>
      <c r="B203" s="58"/>
      <c r="C203" s="50"/>
      <c r="D203" s="51"/>
      <c r="E203" s="51"/>
      <c r="F203" s="52"/>
      <c r="G203" s="53"/>
    </row>
    <row r="204" spans="1:7" s="73" customFormat="1" ht="15.75" x14ac:dyDescent="0.2">
      <c r="A204" s="59" t="str">
        <f>A160</f>
        <v>4.5</v>
      </c>
      <c r="B204" s="60" t="str">
        <f>B160</f>
        <v>ATTESTATIONS D'ESSAIS ET DE FONCTIONNEMENT</v>
      </c>
      <c r="C204" s="50"/>
      <c r="D204" s="51"/>
      <c r="E204" s="51"/>
      <c r="F204" s="52"/>
      <c r="G204" s="63">
        <f>G162</f>
        <v>0</v>
      </c>
    </row>
    <row r="205" spans="1:7" s="47" customFormat="1" ht="7.5" customHeight="1" x14ac:dyDescent="0.2">
      <c r="A205" s="57"/>
      <c r="C205" s="50"/>
      <c r="D205" s="51"/>
      <c r="E205" s="51"/>
      <c r="F205" s="52"/>
      <c r="G205" s="53"/>
    </row>
    <row r="206" spans="1:7" s="73" customFormat="1" ht="15.75" x14ac:dyDescent="0.2">
      <c r="A206" s="59" t="str">
        <f>A164</f>
        <v>4.6</v>
      </c>
      <c r="B206" s="60" t="str">
        <f>B164</f>
        <v>EXPLICATIONS AUX UTILISATEURS</v>
      </c>
      <c r="C206" s="50"/>
      <c r="D206" s="51"/>
      <c r="E206" s="51"/>
      <c r="F206" s="52"/>
      <c r="G206" s="63">
        <f>G166</f>
        <v>0</v>
      </c>
    </row>
    <row r="207" spans="1:7" s="47" customFormat="1" ht="7.5" customHeight="1" x14ac:dyDescent="0.2">
      <c r="A207" s="57"/>
      <c r="B207" s="58"/>
      <c r="C207" s="50"/>
      <c r="D207" s="51"/>
      <c r="E207" s="51"/>
      <c r="F207" s="52"/>
      <c r="G207" s="53"/>
    </row>
    <row r="208" spans="1:7" s="73" customFormat="1" ht="15.75" x14ac:dyDescent="0.2">
      <c r="A208" s="59" t="str">
        <f>A168</f>
        <v>4.7</v>
      </c>
      <c r="B208" s="60" t="str">
        <f>B168</f>
        <v>DOE-DIUO</v>
      </c>
      <c r="C208" s="50"/>
      <c r="D208" s="51"/>
      <c r="E208" s="51"/>
      <c r="F208" s="52"/>
      <c r="G208" s="63">
        <f>G170</f>
        <v>0</v>
      </c>
    </row>
    <row r="209" spans="1:7" s="47" customFormat="1" ht="7.5" customHeight="1" x14ac:dyDescent="0.2">
      <c r="A209" s="57"/>
      <c r="C209" s="50"/>
      <c r="D209" s="51"/>
      <c r="E209" s="51"/>
      <c r="F209" s="52"/>
      <c r="G209" s="53"/>
    </row>
    <row r="210" spans="1:7" s="73" customFormat="1" ht="15.75" x14ac:dyDescent="0.2">
      <c r="A210" s="59" t="str">
        <f>A172</f>
        <v>4.8</v>
      </c>
      <c r="B210" s="60" t="str">
        <f>B172</f>
        <v>ETUDES EXE</v>
      </c>
      <c r="C210" s="50"/>
      <c r="D210" s="51"/>
      <c r="E210" s="51"/>
      <c r="F210" s="52"/>
      <c r="G210" s="63">
        <f>G174</f>
        <v>0</v>
      </c>
    </row>
    <row r="211" spans="1:7" s="47" customFormat="1" ht="7.5" customHeight="1" x14ac:dyDescent="0.2">
      <c r="A211" s="57"/>
      <c r="C211" s="50"/>
      <c r="D211" s="51"/>
      <c r="E211" s="51"/>
      <c r="F211" s="52"/>
      <c r="G211" s="53"/>
    </row>
    <row r="212" spans="1:7" s="47" customFormat="1" ht="15.75" x14ac:dyDescent="0.2">
      <c r="A212" s="57"/>
      <c r="B212" s="58"/>
      <c r="C212" s="50"/>
      <c r="D212" s="51"/>
      <c r="E212" s="51"/>
      <c r="F212" s="52"/>
      <c r="G212" s="53"/>
    </row>
    <row r="213" spans="1:7" s="47" customFormat="1" ht="15.75" x14ac:dyDescent="0.2">
      <c r="A213" s="57"/>
      <c r="B213" s="74" t="s">
        <v>110</v>
      </c>
      <c r="C213" s="56"/>
      <c r="D213" s="65"/>
      <c r="E213" s="65"/>
      <c r="F213" s="52"/>
      <c r="G213" s="75">
        <f>SUM(G196:G210)</f>
        <v>0</v>
      </c>
    </row>
    <row r="214" spans="1:7" s="47" customFormat="1" ht="7.5" customHeight="1" x14ac:dyDescent="0.2">
      <c r="A214" s="57"/>
      <c r="B214" s="58"/>
      <c r="C214" s="50"/>
      <c r="D214" s="51"/>
      <c r="E214" s="51"/>
      <c r="F214" s="52"/>
      <c r="G214" s="53"/>
    </row>
    <row r="215" spans="1:7" s="47" customFormat="1" ht="7.5" customHeight="1" x14ac:dyDescent="0.2">
      <c r="A215" s="57"/>
      <c r="B215" s="58"/>
      <c r="C215" s="50"/>
      <c r="D215" s="51"/>
      <c r="E215" s="51"/>
      <c r="F215" s="52"/>
      <c r="G215" s="53"/>
    </row>
    <row r="216" spans="1:7" s="47" customFormat="1" ht="7.5" customHeight="1" x14ac:dyDescent="0.2">
      <c r="A216" s="57"/>
      <c r="B216" s="58"/>
      <c r="C216" s="50"/>
      <c r="D216" s="51"/>
      <c r="E216" s="51"/>
      <c r="F216" s="52"/>
      <c r="G216" s="53"/>
    </row>
    <row r="217" spans="1:7" s="47" customFormat="1" ht="15.75" x14ac:dyDescent="0.2">
      <c r="A217" s="57"/>
      <c r="B217" s="58"/>
      <c r="C217" s="50"/>
      <c r="D217" s="51"/>
      <c r="E217" s="51"/>
      <c r="F217" s="52"/>
      <c r="G217" s="53"/>
    </row>
    <row r="218" spans="1:7" s="47" customFormat="1" ht="15.75" x14ac:dyDescent="0.2">
      <c r="A218" s="57"/>
      <c r="B218" s="76" t="s">
        <v>40</v>
      </c>
      <c r="C218" s="56"/>
      <c r="D218" s="51"/>
      <c r="E218" s="51"/>
      <c r="F218" s="52"/>
      <c r="G218" s="75">
        <f>+G192+G213</f>
        <v>0</v>
      </c>
    </row>
    <row r="219" spans="1:7" s="47" customFormat="1" ht="15.75" x14ac:dyDescent="0.2">
      <c r="A219" s="57"/>
      <c r="B219" s="76" t="s">
        <v>34</v>
      </c>
      <c r="C219" s="56"/>
      <c r="D219" s="51"/>
      <c r="E219" s="51"/>
      <c r="F219" s="52"/>
      <c r="G219" s="75">
        <f>20%*G218</f>
        <v>0</v>
      </c>
    </row>
    <row r="220" spans="1:7" s="47" customFormat="1" ht="15.75" x14ac:dyDescent="0.2">
      <c r="A220" s="57"/>
      <c r="B220" s="76" t="s">
        <v>39</v>
      </c>
      <c r="C220" s="56"/>
      <c r="D220" s="51"/>
      <c r="E220" s="51"/>
      <c r="F220" s="52"/>
      <c r="G220" s="75">
        <f>+G218+G219</f>
        <v>0</v>
      </c>
    </row>
    <row r="221" spans="1:7" s="47" customFormat="1" ht="15.75" x14ac:dyDescent="0.2">
      <c r="A221" s="57"/>
      <c r="B221" s="58"/>
      <c r="C221" s="50"/>
      <c r="D221" s="51"/>
      <c r="E221" s="51"/>
      <c r="F221" s="52"/>
      <c r="G221" s="53"/>
    </row>
    <row r="222" spans="1:7" s="47" customFormat="1" ht="15.75" x14ac:dyDescent="0.2">
      <c r="A222" s="57"/>
      <c r="B222" s="58"/>
      <c r="C222" s="50"/>
      <c r="D222" s="51"/>
      <c r="E222" s="51"/>
      <c r="F222" s="52"/>
      <c r="G222" s="53"/>
    </row>
    <row r="223" spans="1:7" s="47" customFormat="1" ht="15.75" x14ac:dyDescent="0.2">
      <c r="A223" s="57"/>
      <c r="B223" s="58"/>
      <c r="C223" s="50"/>
      <c r="D223" s="51"/>
      <c r="E223" s="51"/>
      <c r="F223" s="52"/>
      <c r="G223" s="53"/>
    </row>
    <row r="224" spans="1:7" s="47" customFormat="1" ht="15.75" x14ac:dyDescent="0.2">
      <c r="A224" s="57"/>
      <c r="B224" s="58"/>
      <c r="C224" s="50"/>
      <c r="D224" s="51"/>
      <c r="E224" s="51"/>
      <c r="F224" s="52"/>
      <c r="G224" s="53"/>
    </row>
    <row r="225" spans="1:7" s="47" customFormat="1" ht="15.75" x14ac:dyDescent="0.2">
      <c r="A225" s="57"/>
      <c r="B225" s="58"/>
      <c r="C225" s="50"/>
      <c r="D225" s="51"/>
      <c r="E225" s="51"/>
      <c r="F225" s="52"/>
      <c r="G225" s="53"/>
    </row>
    <row r="226" spans="1:7" s="47" customFormat="1" ht="15.75" x14ac:dyDescent="0.2">
      <c r="A226" s="57"/>
      <c r="B226" s="58"/>
      <c r="C226" s="50"/>
      <c r="D226" s="51"/>
      <c r="E226" s="51"/>
      <c r="F226" s="52"/>
      <c r="G226" s="53"/>
    </row>
    <row r="227" spans="1:7" s="47" customFormat="1" ht="15.75" x14ac:dyDescent="0.2">
      <c r="A227" s="57"/>
      <c r="B227" s="58"/>
      <c r="C227" s="50"/>
      <c r="D227" s="51"/>
      <c r="E227" s="51"/>
      <c r="F227" s="52"/>
      <c r="G227" s="53"/>
    </row>
    <row r="228" spans="1:7" s="47" customFormat="1" ht="15.75" x14ac:dyDescent="0.2">
      <c r="A228" s="57"/>
      <c r="B228" s="58"/>
      <c r="C228" s="50"/>
      <c r="D228" s="51"/>
      <c r="E228" s="51"/>
      <c r="F228" s="52"/>
      <c r="G228" s="53"/>
    </row>
    <row r="229" spans="1:7" s="47" customFormat="1" ht="15.75" x14ac:dyDescent="0.2">
      <c r="A229" s="57"/>
      <c r="B229" s="58"/>
      <c r="C229" s="50"/>
      <c r="D229" s="51"/>
      <c r="E229" s="51"/>
      <c r="F229" s="52"/>
      <c r="G229" s="53"/>
    </row>
    <row r="230" spans="1:7" s="47" customFormat="1" ht="15.75" x14ac:dyDescent="0.2">
      <c r="A230" s="57"/>
      <c r="B230" s="58"/>
      <c r="C230" s="50"/>
      <c r="D230" s="51"/>
      <c r="E230" s="51"/>
      <c r="F230" s="52"/>
      <c r="G230" s="53"/>
    </row>
    <row r="231" spans="1:7" s="47" customFormat="1" ht="15.75" x14ac:dyDescent="0.2">
      <c r="A231" s="57"/>
      <c r="B231" s="58"/>
      <c r="C231" s="50"/>
      <c r="D231" s="51"/>
      <c r="E231" s="51"/>
      <c r="F231" s="52"/>
      <c r="G231" s="53"/>
    </row>
    <row r="232" spans="1:7" s="47" customFormat="1" ht="15.75" x14ac:dyDescent="0.2">
      <c r="A232" s="57"/>
      <c r="B232" s="58"/>
      <c r="C232" s="50"/>
      <c r="D232" s="51"/>
      <c r="E232" s="51"/>
      <c r="F232" s="52"/>
      <c r="G232" s="53"/>
    </row>
    <row r="233" spans="1:7" s="47" customFormat="1" ht="15.75" x14ac:dyDescent="0.2">
      <c r="A233" s="57"/>
      <c r="B233" s="58"/>
      <c r="C233" s="50"/>
      <c r="D233" s="51"/>
      <c r="E233" s="51"/>
      <c r="F233" s="52"/>
      <c r="G233" s="53"/>
    </row>
    <row r="234" spans="1:7" s="47" customFormat="1" ht="15.75" x14ac:dyDescent="0.2">
      <c r="A234" s="57"/>
      <c r="B234" s="58"/>
      <c r="C234" s="50"/>
      <c r="D234" s="51"/>
      <c r="E234" s="51"/>
      <c r="F234" s="52"/>
      <c r="G234" s="53"/>
    </row>
    <row r="235" spans="1:7" s="47" customFormat="1" ht="15.75" x14ac:dyDescent="0.2">
      <c r="A235" s="57"/>
      <c r="B235" s="58"/>
      <c r="C235" s="50"/>
      <c r="D235" s="51"/>
      <c r="E235" s="51"/>
      <c r="F235" s="52"/>
      <c r="G235" s="53"/>
    </row>
    <row r="236" spans="1:7" s="47" customFormat="1" ht="15.75" x14ac:dyDescent="0.2">
      <c r="A236" s="57"/>
      <c r="B236" s="58"/>
      <c r="C236" s="50"/>
      <c r="D236" s="51"/>
      <c r="E236" s="51"/>
      <c r="F236" s="52"/>
      <c r="G236" s="53"/>
    </row>
    <row r="237" spans="1:7" s="47" customFormat="1" ht="15.75" x14ac:dyDescent="0.2">
      <c r="A237" s="57"/>
      <c r="B237" s="58"/>
      <c r="C237" s="50"/>
      <c r="D237" s="51"/>
      <c r="E237" s="51"/>
      <c r="F237" s="52"/>
      <c r="G237" s="53"/>
    </row>
    <row r="238" spans="1:7" s="47" customFormat="1" ht="15.75" x14ac:dyDescent="0.2">
      <c r="A238" s="57"/>
      <c r="B238" s="58"/>
      <c r="C238" s="50"/>
      <c r="D238" s="51"/>
      <c r="E238" s="51"/>
      <c r="F238" s="52"/>
      <c r="G238" s="53"/>
    </row>
    <row r="239" spans="1:7" s="47" customFormat="1" ht="15.75" x14ac:dyDescent="0.2">
      <c r="A239" s="57"/>
      <c r="B239" s="58"/>
      <c r="C239" s="50"/>
      <c r="D239" s="51"/>
      <c r="E239" s="51"/>
      <c r="F239" s="52"/>
      <c r="G239" s="53"/>
    </row>
    <row r="240" spans="1:7" s="47" customFormat="1" ht="15.75" x14ac:dyDescent="0.2">
      <c r="A240" s="57"/>
      <c r="B240" s="58"/>
      <c r="C240" s="50"/>
      <c r="D240" s="51"/>
      <c r="E240" s="51"/>
      <c r="F240" s="52"/>
      <c r="G240" s="53"/>
    </row>
    <row r="241" spans="1:7" s="47" customFormat="1" ht="15.75" x14ac:dyDescent="0.2">
      <c r="A241" s="57"/>
      <c r="B241" s="58"/>
      <c r="C241" s="50"/>
      <c r="D241" s="51"/>
      <c r="E241" s="51"/>
      <c r="F241" s="52"/>
      <c r="G241" s="53"/>
    </row>
    <row r="242" spans="1:7" s="47" customFormat="1" ht="15.75" x14ac:dyDescent="0.2">
      <c r="A242" s="57"/>
      <c r="B242" s="58"/>
      <c r="C242" s="50"/>
      <c r="D242" s="51"/>
      <c r="E242" s="51"/>
      <c r="F242" s="52"/>
      <c r="G242" s="53"/>
    </row>
    <row r="243" spans="1:7" s="47" customFormat="1" ht="15.75" x14ac:dyDescent="0.2">
      <c r="A243" s="57"/>
      <c r="B243" s="58"/>
      <c r="C243" s="50"/>
      <c r="D243" s="51"/>
      <c r="E243" s="51"/>
      <c r="F243" s="52"/>
      <c r="G243" s="53"/>
    </row>
    <row r="244" spans="1:7" s="47" customFormat="1" ht="15.75" x14ac:dyDescent="0.2">
      <c r="A244" s="57"/>
      <c r="B244" s="58"/>
      <c r="C244" s="50"/>
      <c r="D244" s="51"/>
      <c r="E244" s="51"/>
      <c r="F244" s="52"/>
      <c r="G244" s="53"/>
    </row>
    <row r="245" spans="1:7" s="47" customFormat="1" ht="15.75" x14ac:dyDescent="0.2">
      <c r="A245" s="57"/>
      <c r="B245" s="58"/>
      <c r="C245" s="50"/>
      <c r="D245" s="51"/>
      <c r="E245" s="51"/>
      <c r="F245" s="52"/>
      <c r="G245" s="53"/>
    </row>
    <row r="246" spans="1:7" s="47" customFormat="1" ht="15.75" x14ac:dyDescent="0.2">
      <c r="A246" s="57"/>
      <c r="B246" s="58"/>
      <c r="C246" s="50"/>
      <c r="D246" s="51"/>
      <c r="E246" s="51"/>
      <c r="F246" s="52"/>
      <c r="G246" s="53"/>
    </row>
    <row r="247" spans="1:7" s="47" customFormat="1" ht="15.75" x14ac:dyDescent="0.2">
      <c r="A247" s="57"/>
      <c r="B247" s="58"/>
      <c r="C247" s="50"/>
      <c r="D247" s="51"/>
      <c r="E247" s="51"/>
      <c r="F247" s="52"/>
      <c r="G247" s="53"/>
    </row>
    <row r="248" spans="1:7" s="47" customFormat="1" ht="15.75" x14ac:dyDescent="0.2">
      <c r="A248" s="57"/>
      <c r="B248" s="58"/>
      <c r="C248" s="50"/>
      <c r="D248" s="51"/>
      <c r="E248" s="51"/>
      <c r="F248" s="52"/>
      <c r="G248" s="53"/>
    </row>
    <row r="249" spans="1:7" s="47" customFormat="1" ht="15.75" x14ac:dyDescent="0.2">
      <c r="A249" s="57"/>
      <c r="B249" s="58"/>
      <c r="C249" s="50"/>
      <c r="D249" s="51"/>
      <c r="E249" s="51"/>
      <c r="F249" s="52"/>
      <c r="G249" s="53"/>
    </row>
    <row r="250" spans="1:7" s="47" customFormat="1" ht="15.75" x14ac:dyDescent="0.2">
      <c r="A250" s="57"/>
      <c r="B250" s="58"/>
      <c r="C250" s="50"/>
      <c r="D250" s="51"/>
      <c r="E250" s="51"/>
      <c r="F250" s="52"/>
      <c r="G250" s="53"/>
    </row>
    <row r="251" spans="1:7" s="47" customFormat="1" ht="15.75" x14ac:dyDescent="0.2">
      <c r="A251" s="57"/>
      <c r="B251" s="58"/>
      <c r="C251" s="50"/>
      <c r="D251" s="51"/>
      <c r="E251" s="51"/>
      <c r="F251" s="52"/>
      <c r="G251" s="53"/>
    </row>
    <row r="252" spans="1:7" s="47" customFormat="1" ht="15.75" x14ac:dyDescent="0.2">
      <c r="A252" s="57"/>
      <c r="B252" s="58"/>
      <c r="C252" s="50"/>
      <c r="D252" s="51"/>
      <c r="E252" s="51"/>
      <c r="F252" s="52"/>
      <c r="G252" s="53"/>
    </row>
    <row r="253" spans="1:7" s="47" customFormat="1" ht="15.75" x14ac:dyDescent="0.2">
      <c r="A253" s="57"/>
      <c r="B253" s="58"/>
      <c r="C253" s="50"/>
      <c r="D253" s="51"/>
      <c r="E253" s="51"/>
      <c r="F253" s="52"/>
      <c r="G253" s="53"/>
    </row>
    <row r="254" spans="1:7" s="47" customFormat="1" ht="15.75" x14ac:dyDescent="0.2">
      <c r="A254" s="57"/>
      <c r="B254" s="58"/>
      <c r="C254" s="50"/>
      <c r="D254" s="51"/>
      <c r="E254" s="51"/>
      <c r="F254" s="52"/>
      <c r="G254" s="53"/>
    </row>
    <row r="255" spans="1:7" s="47" customFormat="1" ht="15.75" x14ac:dyDescent="0.2">
      <c r="A255" s="57"/>
      <c r="B255" s="58"/>
      <c r="C255" s="50"/>
      <c r="D255" s="51"/>
      <c r="E255" s="51"/>
      <c r="F255" s="52"/>
      <c r="G255" s="53"/>
    </row>
    <row r="256" spans="1:7" s="47" customFormat="1" ht="15.75" x14ac:dyDescent="0.2">
      <c r="A256" s="57"/>
      <c r="B256" s="58"/>
      <c r="C256" s="50"/>
      <c r="D256" s="51"/>
      <c r="E256" s="51"/>
      <c r="F256" s="52"/>
      <c r="G256" s="53"/>
    </row>
    <row r="257" spans="1:7" s="47" customFormat="1" ht="15.75" x14ac:dyDescent="0.2">
      <c r="A257" s="57"/>
      <c r="B257" s="58"/>
      <c r="C257" s="50"/>
      <c r="D257" s="51"/>
      <c r="E257" s="51"/>
      <c r="F257" s="52"/>
      <c r="G257" s="53"/>
    </row>
    <row r="258" spans="1:7" s="47" customFormat="1" ht="15.75" x14ac:dyDescent="0.2">
      <c r="A258" s="57"/>
      <c r="B258" s="58"/>
      <c r="C258" s="50"/>
      <c r="D258" s="51"/>
      <c r="E258" s="51"/>
      <c r="F258" s="52"/>
      <c r="G258" s="53"/>
    </row>
    <row r="259" spans="1:7" s="47" customFormat="1" ht="15.75" x14ac:dyDescent="0.2">
      <c r="A259" s="57"/>
      <c r="B259" s="58"/>
      <c r="C259" s="50"/>
      <c r="D259" s="51"/>
      <c r="E259" s="51"/>
      <c r="F259" s="52"/>
      <c r="G259" s="53"/>
    </row>
    <row r="260" spans="1:7" s="47" customFormat="1" ht="15.75" x14ac:dyDescent="0.2">
      <c r="A260" s="57"/>
      <c r="B260" s="58"/>
      <c r="C260" s="50"/>
      <c r="D260" s="51"/>
      <c r="E260" s="51"/>
      <c r="F260" s="52"/>
      <c r="G260" s="53"/>
    </row>
    <row r="261" spans="1:7" s="47" customFormat="1" ht="15.75" x14ac:dyDescent="0.2">
      <c r="A261" s="57"/>
      <c r="B261" s="58"/>
      <c r="C261" s="50"/>
      <c r="D261" s="51"/>
      <c r="E261" s="51"/>
      <c r="F261" s="52"/>
      <c r="G261" s="53"/>
    </row>
    <row r="262" spans="1:7" s="47" customFormat="1" ht="15.75" x14ac:dyDescent="0.2">
      <c r="A262" s="57"/>
      <c r="B262" s="58"/>
      <c r="C262" s="50"/>
      <c r="D262" s="51"/>
      <c r="E262" s="51"/>
      <c r="F262" s="52"/>
      <c r="G262" s="53"/>
    </row>
    <row r="263" spans="1:7" s="47" customFormat="1" ht="15.75" x14ac:dyDescent="0.2">
      <c r="A263" s="57"/>
      <c r="B263" s="58"/>
      <c r="C263" s="50"/>
      <c r="D263" s="51"/>
      <c r="E263" s="51"/>
      <c r="F263" s="52"/>
      <c r="G263" s="53"/>
    </row>
    <row r="264" spans="1:7" s="47" customFormat="1" ht="15.75" x14ac:dyDescent="0.2">
      <c r="A264" s="57"/>
      <c r="B264" s="58"/>
      <c r="C264" s="50"/>
      <c r="D264" s="51"/>
      <c r="E264" s="51"/>
      <c r="F264" s="52"/>
      <c r="G264" s="53"/>
    </row>
    <row r="265" spans="1:7" s="47" customFormat="1" ht="15.75" x14ac:dyDescent="0.2">
      <c r="A265" s="57"/>
      <c r="B265" s="58"/>
      <c r="C265" s="50"/>
      <c r="D265" s="51"/>
      <c r="E265" s="51"/>
      <c r="F265" s="52"/>
      <c r="G265" s="53"/>
    </row>
    <row r="266" spans="1:7" s="47" customFormat="1" ht="15.75" x14ac:dyDescent="0.2">
      <c r="A266" s="57"/>
      <c r="B266" s="58"/>
      <c r="C266" s="50"/>
      <c r="D266" s="51"/>
      <c r="E266" s="51"/>
      <c r="F266" s="52"/>
      <c r="G266" s="53"/>
    </row>
    <row r="267" spans="1:7" s="47" customFormat="1" ht="15.75" x14ac:dyDescent="0.2">
      <c r="A267" s="57"/>
      <c r="B267" s="58"/>
      <c r="C267" s="50"/>
      <c r="D267" s="51"/>
      <c r="E267" s="51"/>
      <c r="F267" s="52"/>
      <c r="G267" s="53"/>
    </row>
    <row r="268" spans="1:7" s="47" customFormat="1" ht="15.75" x14ac:dyDescent="0.2">
      <c r="A268" s="57"/>
      <c r="B268" s="58"/>
      <c r="C268" s="50"/>
      <c r="D268" s="51"/>
      <c r="E268" s="51"/>
      <c r="F268" s="52"/>
      <c r="G268" s="53"/>
    </row>
    <row r="269" spans="1:7" s="47" customFormat="1" ht="15.75" x14ac:dyDescent="0.2">
      <c r="A269" s="57"/>
      <c r="B269" s="58"/>
      <c r="C269" s="50"/>
      <c r="D269" s="51"/>
      <c r="E269" s="51"/>
      <c r="F269" s="52"/>
      <c r="G269" s="53"/>
    </row>
    <row r="270" spans="1:7" s="47" customFormat="1" ht="15.75" x14ac:dyDescent="0.2">
      <c r="A270" s="57"/>
      <c r="B270" s="58"/>
      <c r="C270" s="50"/>
      <c r="D270" s="51"/>
      <c r="E270" s="51"/>
      <c r="F270" s="52"/>
      <c r="G270" s="53"/>
    </row>
    <row r="271" spans="1:7" s="47" customFormat="1" ht="15.75" x14ac:dyDescent="0.2">
      <c r="A271" s="57"/>
      <c r="B271" s="58"/>
      <c r="C271" s="50"/>
      <c r="D271" s="51"/>
      <c r="E271" s="51"/>
      <c r="F271" s="52"/>
      <c r="G271" s="53"/>
    </row>
    <row r="272" spans="1:7" s="47" customFormat="1" ht="15.75" x14ac:dyDescent="0.2">
      <c r="A272" s="57"/>
      <c r="B272" s="58"/>
      <c r="C272" s="50"/>
      <c r="D272" s="51"/>
      <c r="E272" s="51"/>
      <c r="F272" s="52"/>
      <c r="G272" s="53"/>
    </row>
    <row r="273" spans="1:7" s="47" customFormat="1" ht="15.75" x14ac:dyDescent="0.2">
      <c r="A273" s="57"/>
      <c r="B273" s="58"/>
      <c r="C273" s="50"/>
      <c r="D273" s="51"/>
      <c r="E273" s="51"/>
      <c r="F273" s="52"/>
      <c r="G273" s="53"/>
    </row>
    <row r="274" spans="1:7" s="47" customFormat="1" ht="15.75" x14ac:dyDescent="0.2">
      <c r="A274" s="57"/>
      <c r="B274" s="58"/>
      <c r="C274" s="50"/>
      <c r="D274" s="51"/>
      <c r="E274" s="51"/>
      <c r="F274" s="52"/>
      <c r="G274" s="53"/>
    </row>
    <row r="275" spans="1:7" s="47" customFormat="1" ht="15.75" x14ac:dyDescent="0.2">
      <c r="A275" s="57"/>
      <c r="B275" s="58"/>
      <c r="C275" s="50"/>
      <c r="D275" s="51"/>
      <c r="E275" s="51"/>
      <c r="F275" s="52"/>
      <c r="G275" s="53"/>
    </row>
    <row r="276" spans="1:7" s="47" customFormat="1" ht="15.75" x14ac:dyDescent="0.2">
      <c r="A276" s="57"/>
      <c r="B276" s="58"/>
      <c r="C276" s="50"/>
      <c r="D276" s="51"/>
      <c r="E276" s="51"/>
      <c r="F276" s="52"/>
      <c r="G276" s="53"/>
    </row>
    <row r="277" spans="1:7" s="47" customFormat="1" ht="15.75" x14ac:dyDescent="0.2">
      <c r="A277" s="57"/>
      <c r="B277" s="58"/>
      <c r="C277" s="50"/>
      <c r="D277" s="51"/>
      <c r="E277" s="51"/>
      <c r="F277" s="52"/>
      <c r="G277" s="53"/>
    </row>
    <row r="278" spans="1:7" s="47" customFormat="1" ht="15.75" x14ac:dyDescent="0.2">
      <c r="A278" s="57"/>
      <c r="B278" s="58"/>
      <c r="C278" s="50"/>
      <c r="D278" s="51"/>
      <c r="E278" s="51"/>
      <c r="F278" s="52"/>
      <c r="G278" s="53"/>
    </row>
    <row r="279" spans="1:7" s="47" customFormat="1" ht="15.75" x14ac:dyDescent="0.2">
      <c r="A279" s="57"/>
      <c r="B279" s="58"/>
      <c r="C279" s="50"/>
      <c r="D279" s="51"/>
      <c r="E279" s="51"/>
      <c r="F279" s="52"/>
      <c r="G279" s="53"/>
    </row>
    <row r="280" spans="1:7" s="47" customFormat="1" ht="15.75" x14ac:dyDescent="0.2">
      <c r="A280" s="57"/>
      <c r="B280" s="58"/>
      <c r="C280" s="50"/>
      <c r="D280" s="51"/>
      <c r="E280" s="51"/>
      <c r="F280" s="52"/>
      <c r="G280" s="53"/>
    </row>
    <row r="281" spans="1:7" s="47" customFormat="1" ht="15.75" x14ac:dyDescent="0.2">
      <c r="A281" s="57"/>
      <c r="B281" s="58"/>
      <c r="C281" s="50"/>
      <c r="D281" s="51"/>
      <c r="E281" s="51"/>
      <c r="F281" s="52"/>
      <c r="G281" s="53"/>
    </row>
    <row r="282" spans="1:7" s="47" customFormat="1" ht="15.75" x14ac:dyDescent="0.2">
      <c r="A282" s="57"/>
      <c r="B282" s="58"/>
      <c r="C282" s="50"/>
      <c r="D282" s="51"/>
      <c r="E282" s="51"/>
      <c r="F282" s="52"/>
      <c r="G282" s="53"/>
    </row>
    <row r="283" spans="1:7" s="47" customFormat="1" ht="15.75" x14ac:dyDescent="0.2">
      <c r="A283" s="57"/>
      <c r="B283" s="58"/>
      <c r="C283" s="50"/>
      <c r="D283" s="51"/>
      <c r="E283" s="51"/>
      <c r="F283" s="52"/>
      <c r="G283" s="53"/>
    </row>
    <row r="284" spans="1:7" s="47" customFormat="1" ht="15.75" x14ac:dyDescent="0.2">
      <c r="A284" s="57"/>
      <c r="B284" s="58"/>
      <c r="C284" s="50"/>
      <c r="D284" s="51"/>
      <c r="E284" s="51"/>
      <c r="F284" s="52"/>
      <c r="G284" s="53"/>
    </row>
    <row r="285" spans="1:7" s="47" customFormat="1" ht="15.75" x14ac:dyDescent="0.2">
      <c r="A285" s="57"/>
      <c r="B285" s="58"/>
      <c r="C285" s="50"/>
      <c r="D285" s="51"/>
      <c r="E285" s="51"/>
      <c r="F285" s="52"/>
      <c r="G285" s="53"/>
    </row>
    <row r="286" spans="1:7" s="47" customFormat="1" ht="15.75" x14ac:dyDescent="0.2">
      <c r="A286" s="57"/>
      <c r="B286" s="58"/>
      <c r="C286" s="50"/>
      <c r="D286" s="51"/>
      <c r="E286" s="51"/>
      <c r="F286" s="52"/>
      <c r="G286" s="53"/>
    </row>
    <row r="287" spans="1:7" s="47" customFormat="1" ht="15.75" x14ac:dyDescent="0.2">
      <c r="A287" s="57"/>
      <c r="B287" s="58"/>
      <c r="C287" s="50"/>
      <c r="D287" s="51"/>
      <c r="E287" s="51"/>
      <c r="F287" s="52"/>
      <c r="G287" s="53"/>
    </row>
    <row r="288" spans="1:7" s="47" customFormat="1" ht="15.75" x14ac:dyDescent="0.2">
      <c r="A288" s="57"/>
      <c r="B288" s="58"/>
      <c r="C288" s="50"/>
      <c r="D288" s="51"/>
      <c r="E288" s="51"/>
      <c r="F288" s="52"/>
      <c r="G288" s="53"/>
    </row>
    <row r="289" spans="1:7" s="47" customFormat="1" ht="15.75" x14ac:dyDescent="0.2">
      <c r="A289" s="57"/>
      <c r="B289" s="58"/>
      <c r="C289" s="50"/>
      <c r="D289" s="51"/>
      <c r="E289" s="51"/>
      <c r="F289" s="52"/>
      <c r="G289" s="53"/>
    </row>
    <row r="290" spans="1:7" s="47" customFormat="1" ht="15.75" x14ac:dyDescent="0.2">
      <c r="A290" s="57"/>
      <c r="B290" s="58"/>
      <c r="C290" s="50"/>
      <c r="D290" s="51"/>
      <c r="E290" s="51"/>
      <c r="F290" s="52"/>
      <c r="G290" s="53"/>
    </row>
    <row r="291" spans="1:7" s="47" customFormat="1" ht="15.75" x14ac:dyDescent="0.2">
      <c r="A291" s="57"/>
      <c r="B291" s="58"/>
      <c r="C291" s="50"/>
      <c r="D291" s="51"/>
      <c r="E291" s="51"/>
      <c r="F291" s="52"/>
      <c r="G291" s="53"/>
    </row>
    <row r="292" spans="1:7" s="47" customFormat="1" ht="15.75" x14ac:dyDescent="0.2">
      <c r="A292" s="57"/>
      <c r="B292" s="58"/>
      <c r="C292" s="50"/>
      <c r="D292" s="51"/>
      <c r="E292" s="51"/>
      <c r="F292" s="52"/>
      <c r="G292" s="53"/>
    </row>
    <row r="293" spans="1:7" s="47" customFormat="1" ht="15.75" x14ac:dyDescent="0.2">
      <c r="A293" s="57"/>
      <c r="B293" s="58"/>
      <c r="C293" s="50"/>
      <c r="D293" s="51"/>
      <c r="E293" s="51"/>
      <c r="F293" s="52"/>
      <c r="G293" s="53"/>
    </row>
    <row r="294" spans="1:7" s="47" customFormat="1" ht="15.75" x14ac:dyDescent="0.2">
      <c r="A294" s="57"/>
      <c r="B294" s="58"/>
      <c r="C294" s="50"/>
      <c r="D294" s="51"/>
      <c r="E294" s="51"/>
      <c r="F294" s="52"/>
      <c r="G294" s="53"/>
    </row>
    <row r="295" spans="1:7" s="47" customFormat="1" ht="15.75" x14ac:dyDescent="0.2">
      <c r="A295" s="57"/>
      <c r="B295" s="58"/>
      <c r="C295" s="50"/>
      <c r="D295" s="51"/>
      <c r="E295" s="51"/>
      <c r="F295" s="52"/>
      <c r="G295" s="53"/>
    </row>
    <row r="296" spans="1:7" s="47" customFormat="1" ht="15.75" x14ac:dyDescent="0.2">
      <c r="A296" s="57"/>
      <c r="B296" s="58"/>
      <c r="C296" s="50"/>
      <c r="D296" s="51"/>
      <c r="E296" s="51"/>
      <c r="F296" s="52"/>
      <c r="G296" s="53"/>
    </row>
    <row r="297" spans="1:7" s="47" customFormat="1" ht="15.75" x14ac:dyDescent="0.2">
      <c r="A297" s="57"/>
      <c r="B297" s="58"/>
      <c r="C297" s="50"/>
      <c r="D297" s="51"/>
      <c r="E297" s="51"/>
      <c r="F297" s="52"/>
      <c r="G297" s="53"/>
    </row>
  </sheetData>
  <dataConsolidate/>
  <mergeCells count="7">
    <mergeCell ref="G1:G2"/>
    <mergeCell ref="F1:F2"/>
    <mergeCell ref="A1:A2"/>
    <mergeCell ref="B1:B2"/>
    <mergeCell ref="C1:C2"/>
    <mergeCell ref="D1:D2"/>
    <mergeCell ref="E1:E2"/>
  </mergeCells>
  <phoneticPr fontId="24" type="noConversion"/>
  <printOptions horizontalCentered="1" gridLines="1"/>
  <pageMargins left="0.23622047244094491" right="0.15748031496062992" top="0.9055118110236221" bottom="0.23622047244094491" header="0.15748031496062992" footer="0.15748031496062992"/>
  <pageSetup paperSize="9" scale="81" fitToHeight="0" orientation="portrait" r:id="rId1"/>
  <headerFooter alignWithMargins="0">
    <oddHeader>&amp;L&amp;"-,Gras"&amp;11 24-0881 BETEM
DCE - Ind.A&amp;C&amp;"-,Gras"&amp;11&amp;K03+000LOT 09 -  CHAUF.VENT. CLIM. PLOMB.
&amp;KFF0000CREATION DE LA MAISON DE L’AUTISME ET TROUBLES DU NEURO DEVELOPPEMENT
87000 LIMOGES&amp;R&amp;"-,Gras"&amp;11&amp;K03+000Page &amp;P
CDPGF</oddHeader>
  </headerFooter>
  <rowBreaks count="1" manualBreakCount="1">
    <brk id="177"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PdG</vt:lpstr>
      <vt:lpstr>Nota</vt:lpstr>
      <vt:lpstr>CDPGF</vt:lpstr>
      <vt:lpstr>CDPGF!Zone_d_impression</vt:lpstr>
      <vt:lpstr>Nota!Zone_d_impression</vt:lpstr>
      <vt:lpstr>PdG!Zone_d_impression</vt:lpstr>
    </vt:vector>
  </TitlesOfParts>
  <Company>betm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ECOIDF</dc:creator>
  <cp:lastModifiedBy>LAMOTHE Audrey</cp:lastModifiedBy>
  <cp:lastPrinted>2024-06-25T14:07:21Z</cp:lastPrinted>
  <dcterms:created xsi:type="dcterms:W3CDTF">2011-12-19T17:34:08Z</dcterms:created>
  <dcterms:modified xsi:type="dcterms:W3CDTF">2026-01-12T13:45:02Z</dcterms:modified>
</cp:coreProperties>
</file>